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872C6FEA-C9EE-4A6E-B107-50F21D722694}" xr6:coauthVersionLast="47" xr6:coauthVersionMax="47" xr10:uidLastSave="{00000000-0000-0000-0000-000000000000}"/>
  <workbookProtection workbookAlgorithmName="SHA-512" workbookHashValue="pn4dB497qYsHeB/JmQUbT77DUZ6Fb+Y2w/CqVvtw2IYu/4E1tyGcZrUZxX8ZvAVT0B85JcgzwIWIN7OHIKIhVw==" workbookSaltValue="2fRzE4u+VJpXIVuC7MTDDg==" workbookSpinCount="100000" lockStructure="1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Arkusz1!$A$1:$M$77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2" i="1" l="1"/>
  <c r="K72" i="1"/>
  <c r="J72" i="1"/>
  <c r="I72" i="1"/>
  <c r="H72" i="1"/>
  <c r="G72" i="1"/>
  <c r="F72" i="1"/>
  <c r="F73" i="1"/>
  <c r="F74" i="1"/>
  <c r="G74" i="1"/>
  <c r="L66" i="1"/>
  <c r="L64" i="1"/>
  <c r="K66" i="1"/>
  <c r="J66" i="1"/>
  <c r="I66" i="1"/>
  <c r="H66" i="1"/>
  <c r="G66" i="1"/>
  <c r="F66" i="1"/>
  <c r="K64" i="1"/>
  <c r="J64" i="1"/>
  <c r="I64" i="1"/>
  <c r="H64" i="1"/>
  <c r="G64" i="1"/>
  <c r="F64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4" i="1"/>
  <c r="N5" i="1"/>
  <c r="N6" i="1"/>
  <c r="J73" i="1" l="1"/>
  <c r="H73" i="1"/>
  <c r="L74" i="1"/>
  <c r="H67" i="1"/>
  <c r="I74" i="1"/>
  <c r="J74" i="1"/>
  <c r="H74" i="1"/>
  <c r="K74" i="1"/>
  <c r="L70" i="1"/>
  <c r="F67" i="1"/>
  <c r="J67" i="1"/>
  <c r="I70" i="1"/>
  <c r="H68" i="1"/>
  <c r="J68" i="1"/>
  <c r="K68" i="1"/>
  <c r="L68" i="1"/>
  <c r="I68" i="1"/>
  <c r="F70" i="1"/>
  <c r="G70" i="1"/>
  <c r="H70" i="1"/>
  <c r="F68" i="1"/>
  <c r="K70" i="1"/>
  <c r="J70" i="1"/>
  <c r="G68" i="1"/>
  <c r="G8" i="1"/>
  <c r="G9" i="1"/>
  <c r="G10" i="1"/>
  <c r="G11" i="1"/>
  <c r="G12" i="1"/>
  <c r="F8" i="1"/>
  <c r="F9" i="1"/>
  <c r="F10" i="1"/>
  <c r="F11" i="1"/>
  <c r="F12" i="1"/>
  <c r="L4" i="1"/>
  <c r="L5" i="1"/>
  <c r="L6" i="1"/>
  <c r="L7" i="1"/>
  <c r="L76" i="1" s="1"/>
  <c r="L8" i="1"/>
  <c r="L9" i="1"/>
  <c r="L10" i="1"/>
  <c r="L11" i="1"/>
  <c r="L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4" i="1"/>
  <c r="G55" i="1"/>
  <c r="G56" i="1"/>
  <c r="G57" i="1"/>
  <c r="G58" i="1"/>
  <c r="G59" i="1"/>
  <c r="G60" i="1"/>
  <c r="G6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1" i="1"/>
  <c r="F52" i="1"/>
  <c r="F54" i="1"/>
  <c r="F55" i="1"/>
  <c r="F56" i="1"/>
  <c r="F57" i="1"/>
  <c r="F58" i="1"/>
  <c r="F59" i="1"/>
  <c r="F60" i="1"/>
  <c r="F61" i="1"/>
  <c r="F76" i="1"/>
  <c r="H76" i="1"/>
  <c r="I76" i="1"/>
  <c r="J76" i="1"/>
  <c r="K76" i="1"/>
  <c r="J75" i="1" l="1"/>
  <c r="J69" i="1"/>
  <c r="F69" i="1"/>
  <c r="H69" i="1"/>
  <c r="F62" i="1"/>
  <c r="G76" i="1"/>
  <c r="J65" i="1" l="1"/>
  <c r="H65" i="1"/>
  <c r="J77" i="1"/>
  <c r="H77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J71" i="1" l="1"/>
  <c r="H71" i="1"/>
  <c r="H75" i="1" s="1"/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43" i="1"/>
  <c r="L44" i="1"/>
  <c r="L45" i="1"/>
  <c r="L46" i="1"/>
  <c r="L47" i="1"/>
  <c r="L48" i="1"/>
  <c r="L49" i="1"/>
  <c r="L50" i="1"/>
  <c r="L51" i="1"/>
  <c r="L52" i="1"/>
  <c r="L54" i="1"/>
  <c r="L55" i="1"/>
  <c r="L56" i="1"/>
  <c r="L57" i="1"/>
  <c r="L58" i="1"/>
  <c r="L59" i="1"/>
  <c r="L60" i="1"/>
  <c r="L61" i="1"/>
  <c r="F71" i="1" l="1"/>
  <c r="F75" i="1" s="1"/>
  <c r="F65" i="1"/>
  <c r="F77" i="1" l="1"/>
  <c r="G62" i="1"/>
  <c r="H62" i="1"/>
  <c r="I62" i="1"/>
  <c r="J62" i="1"/>
  <c r="K62" i="1"/>
  <c r="J63" i="1" l="1"/>
  <c r="F63" i="1"/>
  <c r="H63" i="1"/>
  <c r="L62" i="1" l="1"/>
</calcChain>
</file>

<file path=xl/sharedStrings.xml><?xml version="1.0" encoding="utf-8"?>
<sst xmlns="http://schemas.openxmlformats.org/spreadsheetml/2006/main" count="39" uniqueCount="31">
  <si>
    <t>Nazwa kosztu</t>
  </si>
  <si>
    <t>Wydatki kwalifikowalne</t>
  </si>
  <si>
    <t>Wartość netto</t>
  </si>
  <si>
    <t>Wydatki niekwalifikowalne</t>
  </si>
  <si>
    <t>Kwota dofinansowania</t>
  </si>
  <si>
    <t>% dofinansowania</t>
  </si>
  <si>
    <t>Numer i nazwa zadania</t>
  </si>
  <si>
    <t>nie dotyczy</t>
  </si>
  <si>
    <t>TAK</t>
  </si>
  <si>
    <t>NIE</t>
  </si>
  <si>
    <t>Pomoc publiczna/Pomoc de minimis/Bez pomocy</t>
  </si>
  <si>
    <t>Pomoc publiczna</t>
  </si>
  <si>
    <t>Bez pomocy</t>
  </si>
  <si>
    <t>Wartość ogółem kosztu</t>
  </si>
  <si>
    <t>Podstawa prawna</t>
  </si>
  <si>
    <t>POMOC</t>
  </si>
  <si>
    <t>PODSTAWA</t>
  </si>
  <si>
    <t>PODSUMOWANIE</t>
  </si>
  <si>
    <t>Notyfikacja</t>
  </si>
  <si>
    <t>Wartość podatku VAT</t>
  </si>
  <si>
    <t>Lp.</t>
  </si>
  <si>
    <t xml:space="preserve">w tym: </t>
  </si>
  <si>
    <t xml:space="preserve">Bez pomocy </t>
  </si>
  <si>
    <t>Rozporządzenie Ministra Funduszy i Polityki Regionalnej z dnia 18 stycznia 2024 r. w sprawie udzielania pomocy inwestycyjnej na infrastrukturę ładowania lub tankowania, zakup pojazdów ekologicznie czystych lub bezemisyjnych oraz na doposażenie pojazdów w ramach regionalnych programów na lata 2021–2027</t>
  </si>
  <si>
    <t>Pomoc de minimis</t>
  </si>
  <si>
    <t>Rozporządzenie Ministra Funduszy i Polityki Regionalnej z dnia 17 kwietnia 2024 r. w sprawie udzielania pomocy de minimis w ramach regionalnych programów na lata 2021–2027</t>
  </si>
  <si>
    <r>
      <rPr>
        <b/>
        <sz val="10"/>
        <color theme="1"/>
        <rFont val="Arial"/>
        <family val="2"/>
        <charset val="238"/>
      </rPr>
      <t xml:space="preserve">Pomoc de minimis </t>
    </r>
    <r>
      <rPr>
        <sz val="10"/>
        <color theme="1"/>
        <rFont val="Arial"/>
        <family val="2"/>
        <charset val="238"/>
      </rPr>
      <t>- Rozporządzenie Ministra Funduszy i Polityki Regionalnej z dnia 17 kwietnia 2024 r. w sprawie udzielania pomocy de minimis w ramach regionalnych programów na lata 2021–2027</t>
    </r>
  </si>
  <si>
    <r>
      <rPr>
        <b/>
        <sz val="10"/>
        <color theme="1"/>
        <rFont val="Arial"/>
        <family val="2"/>
        <charset val="238"/>
      </rPr>
      <t>Pomoc publiczna</t>
    </r>
    <r>
      <rPr>
        <sz val="10"/>
        <color theme="1"/>
        <rFont val="Arial"/>
        <family val="2"/>
        <charset val="238"/>
      </rPr>
      <t xml:space="preserve"> - Rozporządzenie Ministra Funduszy i Polityki Regionalnej z dnia 11 grudnia 2022 r. w sprawie udzielania pomocy na inwestycje wspierające efektywność energetyczną w ramach regionalnych programów na lata 2021–2027 </t>
    </r>
  </si>
  <si>
    <r>
      <rPr>
        <b/>
        <sz val="10"/>
        <color theme="1"/>
        <rFont val="Arial"/>
        <family val="2"/>
        <charset val="238"/>
      </rPr>
      <t>Pomoc publiczna</t>
    </r>
    <r>
      <rPr>
        <sz val="10"/>
        <color theme="1"/>
        <rFont val="Arial"/>
        <family val="2"/>
        <charset val="238"/>
      </rPr>
      <t xml:space="preserve"> -  Decyzja Komisji (UE) 2025/2630 z dnia 16 grudnia 2025 r. w sprawie stosowania art. 106  ust. 2 Traktatu o funkcjonowaniu Unii Europejskiej do pomocy państwa w formie rekompensaty z tytułu świadczenia usług publicznych, przyznawanej przedsiębiorstwom zobowiązanym do wykonywania usług świadczonych w ogólnym interesie gospodarczym,i uchylająca decyzję 2012/21/UE (C/2025/8820)</t>
    </r>
  </si>
  <si>
    <r>
      <rPr>
        <b/>
        <sz val="10"/>
        <color theme="1"/>
        <rFont val="Arial"/>
        <family val="2"/>
        <charset val="238"/>
      </rPr>
      <t>Pomoc publiczna -</t>
    </r>
    <r>
      <rPr>
        <sz val="10"/>
        <color theme="1"/>
        <rFont val="Arial"/>
        <family val="2"/>
        <charset val="238"/>
      </rPr>
      <t xml:space="preserve">  Decyzja Komisji z dnia 20 grudnia 2011 r. w sprawie stosowania art. 106 ust. 2 Traktatu o funkcjonowaniu Unii Europejskiej do pomocy państwa w formie rekompensaty z tytułu świadczenia usług publicznych, przyznawanej przedsiębiorstwom zobowiązanym do wykonywania usług świadczonych w ogólnym interesie gospodarczym</t>
    </r>
  </si>
  <si>
    <t>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</si>
</sst>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4" fontId="0" fillId="0" borderId="0" xfId="0" applyNumberFormat="1" applyAlignment="1">
      <alignment horizontal="center" vertical="center"/>
    </xf>
    <xf numFmtId="0" fontId="4" fillId="0" borderId="0" xfId="0" applyFont="1"/>
    <xf numFmtId="10" fontId="0" fillId="0" borderId="1" xfId="1" applyNumberFormat="1" applyFon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wrapText="1" shrinkToFi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9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2"/>
  <sheetViews>
    <sheetView showGridLines="0" tabSelected="1" topLeftCell="D1" zoomScale="110" zoomScaleNormal="110" workbookViewId="0">
      <pane ySplit="3" topLeftCell="A49" activePane="bottomLeft" state="frozen"/>
      <selection pane="bottomLeft" activeCell="N75" sqref="N75"/>
    </sheetView>
  </sheetViews>
  <sheetFormatPr defaultColWidth="9.140625" defaultRowHeight="15" x14ac:dyDescent="0.25"/>
  <cols>
    <col min="1" max="1" width="6.85546875" style="1" customWidth="1"/>
    <col min="2" max="2" width="31.140625" style="1" customWidth="1"/>
    <col min="3" max="3" width="22.42578125" style="1" customWidth="1"/>
    <col min="4" max="4" width="18.7109375" style="1" customWidth="1"/>
    <col min="5" max="5" width="79.7109375" style="5" customWidth="1"/>
    <col min="6" max="6" width="16.28515625" style="1" customWidth="1"/>
    <col min="7" max="7" width="13.28515625" style="1" customWidth="1"/>
    <col min="8" max="11" width="13.85546875" style="1" customWidth="1"/>
    <col min="12" max="12" width="15.7109375" style="1" customWidth="1"/>
    <col min="13" max="13" width="16.42578125" style="1" customWidth="1"/>
    <col min="14" max="14" width="9.140625" style="20"/>
    <col min="15" max="15" width="7.7109375" style="2" customWidth="1"/>
    <col min="16" max="16" width="20.140625" style="2" customWidth="1"/>
    <col min="17" max="17" width="157.85546875" style="20" customWidth="1"/>
    <col min="18" max="19" width="9.140625" style="2"/>
    <col min="20" max="20" width="255.5703125" style="2" customWidth="1"/>
    <col min="21" max="23" width="9.140625" style="2"/>
    <col min="24" max="16384" width="9.140625" style="1"/>
  </cols>
  <sheetData>
    <row r="1" spans="1:28" x14ac:dyDescent="0.25">
      <c r="A1" s="24" t="s">
        <v>20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  <c r="N1" s="18"/>
      <c r="O1" s="7"/>
      <c r="P1" s="7"/>
      <c r="Q1" s="18"/>
      <c r="R1" s="7"/>
      <c r="S1" s="7"/>
      <c r="T1" s="7"/>
      <c r="U1" s="7"/>
      <c r="V1" s="7"/>
      <c r="W1" s="7"/>
      <c r="X1" s="7"/>
      <c r="Y1" s="8"/>
      <c r="Z1" s="8"/>
      <c r="AA1" s="8"/>
      <c r="AB1" s="8"/>
    </row>
    <row r="2" spans="1:28" ht="45" customHeight="1" x14ac:dyDescent="0.25">
      <c r="A2" s="33"/>
      <c r="B2" s="24" t="s">
        <v>6</v>
      </c>
      <c r="C2" s="34" t="s">
        <v>0</v>
      </c>
      <c r="D2" s="24" t="s">
        <v>10</v>
      </c>
      <c r="E2" s="24" t="s">
        <v>14</v>
      </c>
      <c r="F2" s="44" t="s">
        <v>13</v>
      </c>
      <c r="G2" s="45"/>
      <c r="H2" s="26" t="s">
        <v>1</v>
      </c>
      <c r="I2" s="26"/>
      <c r="J2" s="26" t="s">
        <v>3</v>
      </c>
      <c r="K2" s="26"/>
      <c r="L2" s="24" t="s">
        <v>4</v>
      </c>
      <c r="M2" s="24" t="s">
        <v>5</v>
      </c>
      <c r="N2" s="18"/>
      <c r="O2" s="7"/>
      <c r="P2" s="7"/>
      <c r="Q2" s="18"/>
      <c r="R2" s="7"/>
      <c r="S2" s="7"/>
      <c r="T2" s="7"/>
      <c r="U2" s="7"/>
      <c r="V2" s="7"/>
      <c r="W2" s="7"/>
      <c r="X2" s="7"/>
      <c r="Y2" s="8"/>
      <c r="Z2" s="8"/>
      <c r="AA2" s="8"/>
      <c r="AB2" s="8"/>
    </row>
    <row r="3" spans="1:28" ht="30" x14ac:dyDescent="0.25">
      <c r="A3" s="25"/>
      <c r="B3" s="25"/>
      <c r="C3" s="35"/>
      <c r="D3" s="25"/>
      <c r="E3" s="25"/>
      <c r="F3" s="10" t="s">
        <v>2</v>
      </c>
      <c r="G3" s="10" t="s">
        <v>19</v>
      </c>
      <c r="H3" s="10" t="s">
        <v>2</v>
      </c>
      <c r="I3" s="10" t="s">
        <v>19</v>
      </c>
      <c r="J3" s="10" t="s">
        <v>2</v>
      </c>
      <c r="K3" s="10" t="s">
        <v>19</v>
      </c>
      <c r="L3" s="25"/>
      <c r="M3" s="25"/>
      <c r="N3" s="18"/>
      <c r="O3" s="7"/>
      <c r="P3" s="7"/>
      <c r="Q3" s="18"/>
      <c r="R3" s="7"/>
      <c r="S3" s="7"/>
      <c r="T3" s="7" t="s">
        <v>8</v>
      </c>
      <c r="U3" s="7"/>
      <c r="V3" s="7"/>
      <c r="W3" s="7"/>
      <c r="X3" s="7"/>
      <c r="Y3" s="8"/>
      <c r="Z3" s="8"/>
      <c r="AA3" s="8"/>
      <c r="AB3" s="8"/>
    </row>
    <row r="4" spans="1:28" x14ac:dyDescent="0.25">
      <c r="A4" s="11">
        <v>1</v>
      </c>
      <c r="B4" s="3"/>
      <c r="C4" s="3"/>
      <c r="D4" s="3"/>
      <c r="E4" s="21"/>
      <c r="F4" s="6">
        <v>0</v>
      </c>
      <c r="G4" s="6">
        <v>0</v>
      </c>
      <c r="H4" s="4"/>
      <c r="I4" s="4"/>
      <c r="J4" s="4"/>
      <c r="K4" s="4"/>
      <c r="L4" s="6">
        <f t="shared" ref="L4:L7" si="0">(H4+I4)*$M4</f>
        <v>0</v>
      </c>
      <c r="M4" s="16">
        <v>0</v>
      </c>
      <c r="N4" s="18" t="str">
        <f t="shared" ref="N4:N61" si="1">IF(E4=$Q$6,"inwestycyjna",IF(E4=$Q$5,"notyfikacja",IF(E4=$Q$8,"BEZ",IF(E4=$Q$7,"de minimis","puste"))))</f>
        <v>puste</v>
      </c>
      <c r="O4" s="7"/>
      <c r="P4" s="18" t="s">
        <v>15</v>
      </c>
      <c r="Q4" s="19" t="s">
        <v>16</v>
      </c>
      <c r="R4" s="7"/>
      <c r="S4" s="7"/>
      <c r="T4" s="7" t="s">
        <v>9</v>
      </c>
      <c r="U4" s="7"/>
      <c r="V4" s="7"/>
      <c r="W4" s="7"/>
      <c r="X4" s="7"/>
      <c r="Y4" s="8"/>
      <c r="Z4" s="8"/>
      <c r="AA4" s="8"/>
      <c r="AB4" s="8"/>
    </row>
    <row r="5" spans="1:28" x14ac:dyDescent="0.25">
      <c r="A5" s="11">
        <v>2</v>
      </c>
      <c r="B5" s="3"/>
      <c r="C5" s="3"/>
      <c r="D5" s="3"/>
      <c r="E5" s="21"/>
      <c r="F5" s="6">
        <v>0</v>
      </c>
      <c r="G5" s="6">
        <v>0</v>
      </c>
      <c r="H5" s="4"/>
      <c r="I5" s="4"/>
      <c r="J5" s="4"/>
      <c r="K5" s="4"/>
      <c r="L5" s="6">
        <f t="shared" si="0"/>
        <v>0</v>
      </c>
      <c r="M5" s="16">
        <v>0</v>
      </c>
      <c r="N5" s="18" t="str">
        <f t="shared" si="1"/>
        <v>puste</v>
      </c>
      <c r="O5" s="7"/>
      <c r="P5" s="18" t="s">
        <v>11</v>
      </c>
      <c r="Q5" s="19" t="s">
        <v>18</v>
      </c>
      <c r="R5" s="7"/>
      <c r="S5" s="7"/>
      <c r="T5" s="7"/>
      <c r="U5" s="7"/>
      <c r="V5" s="7"/>
      <c r="W5" s="7"/>
      <c r="X5" s="7"/>
      <c r="Y5" s="8"/>
      <c r="Z5" s="8"/>
      <c r="AA5" s="8"/>
      <c r="AB5" s="8"/>
    </row>
    <row r="6" spans="1:28" ht="30" x14ac:dyDescent="0.25">
      <c r="A6" s="11">
        <v>3</v>
      </c>
      <c r="B6" s="3"/>
      <c r="C6" s="3"/>
      <c r="D6" s="3"/>
      <c r="E6" s="21"/>
      <c r="F6" s="6">
        <v>0</v>
      </c>
      <c r="G6" s="6">
        <v>0</v>
      </c>
      <c r="H6" s="4"/>
      <c r="I6" s="4"/>
      <c r="J6" s="4"/>
      <c r="K6" s="4"/>
      <c r="L6" s="6">
        <f t="shared" si="0"/>
        <v>0</v>
      </c>
      <c r="M6" s="16">
        <v>0</v>
      </c>
      <c r="N6" s="18" t="str">
        <f>IF(E6=$Q$6,"inwestycyjna",IF(E6=$Q$5,"notyfikacja",IF(E6=$Q$8,"BEZ",IF(E6=$Q$7,"de minimis","puste"))))</f>
        <v>puste</v>
      </c>
      <c r="O6" s="7"/>
      <c r="P6" s="18" t="s">
        <v>11</v>
      </c>
      <c r="Q6" s="19" t="s">
        <v>23</v>
      </c>
      <c r="R6" s="7"/>
      <c r="S6" s="7"/>
      <c r="T6" s="7"/>
      <c r="U6" s="7" t="s">
        <v>11</v>
      </c>
      <c r="V6" s="7"/>
      <c r="W6" s="7"/>
      <c r="X6" s="7"/>
      <c r="Y6" s="8"/>
      <c r="Z6" s="8"/>
      <c r="AA6" s="8"/>
      <c r="AB6" s="8"/>
    </row>
    <row r="7" spans="1:28" ht="30" x14ac:dyDescent="0.25">
      <c r="A7" s="11">
        <v>4</v>
      </c>
      <c r="B7" s="3"/>
      <c r="C7" s="3"/>
      <c r="D7" s="3"/>
      <c r="E7" s="21"/>
      <c r="F7" s="6">
        <v>0</v>
      </c>
      <c r="G7" s="6">
        <v>0</v>
      </c>
      <c r="H7" s="4"/>
      <c r="I7" s="4"/>
      <c r="J7" s="4"/>
      <c r="K7" s="4"/>
      <c r="L7" s="6">
        <f t="shared" si="0"/>
        <v>0</v>
      </c>
      <c r="M7" s="16">
        <v>0</v>
      </c>
      <c r="N7" s="18" t="str">
        <f t="shared" si="1"/>
        <v>puste</v>
      </c>
      <c r="O7" s="7"/>
      <c r="P7" s="18" t="s">
        <v>24</v>
      </c>
      <c r="Q7" s="19" t="s">
        <v>25</v>
      </c>
      <c r="R7" s="7"/>
      <c r="S7" s="7"/>
      <c r="T7" s="7"/>
      <c r="U7" s="7" t="s">
        <v>12</v>
      </c>
      <c r="V7" s="7"/>
      <c r="W7" s="7"/>
      <c r="X7" s="7"/>
      <c r="Y7" s="8"/>
      <c r="Z7" s="8"/>
      <c r="AA7" s="8"/>
      <c r="AB7" s="8"/>
    </row>
    <row r="8" spans="1:28" x14ac:dyDescent="0.25">
      <c r="A8" s="11">
        <v>5</v>
      </c>
      <c r="B8" s="3"/>
      <c r="C8" s="3"/>
      <c r="D8" s="3"/>
      <c r="E8" s="21"/>
      <c r="F8" s="6">
        <f t="shared" ref="F8:F11" si="2">H8+J8</f>
        <v>0</v>
      </c>
      <c r="G8" s="6">
        <f t="shared" ref="G8:G11" si="3">I8+K8</f>
        <v>0</v>
      </c>
      <c r="H8" s="4"/>
      <c r="I8" s="4"/>
      <c r="J8" s="4"/>
      <c r="K8" s="4"/>
      <c r="L8" s="6">
        <f t="shared" ref="L8:L9" si="4">(H8+I8)*$M8</f>
        <v>0</v>
      </c>
      <c r="M8" s="16"/>
      <c r="N8" s="18" t="str">
        <f t="shared" si="1"/>
        <v>puste</v>
      </c>
      <c r="O8" s="7"/>
      <c r="P8" s="18" t="s">
        <v>12</v>
      </c>
      <c r="Q8" s="19" t="s">
        <v>7</v>
      </c>
      <c r="R8" s="7"/>
      <c r="S8" s="7"/>
      <c r="T8" s="7"/>
      <c r="V8" s="7"/>
      <c r="W8" s="7"/>
      <c r="X8" s="7"/>
      <c r="Y8" s="8"/>
      <c r="Z8" s="8"/>
      <c r="AA8" s="8"/>
      <c r="AB8" s="8"/>
    </row>
    <row r="9" spans="1:28" x14ac:dyDescent="0.25">
      <c r="A9" s="11">
        <v>6</v>
      </c>
      <c r="B9" s="3"/>
      <c r="C9" s="3"/>
      <c r="D9" s="3"/>
      <c r="E9" s="21"/>
      <c r="F9" s="6">
        <f t="shared" si="2"/>
        <v>0</v>
      </c>
      <c r="G9" s="6">
        <f t="shared" si="3"/>
        <v>0</v>
      </c>
      <c r="H9" s="4"/>
      <c r="I9" s="4"/>
      <c r="J9" s="4"/>
      <c r="K9" s="4"/>
      <c r="L9" s="6">
        <f t="shared" si="4"/>
        <v>0</v>
      </c>
      <c r="M9" s="16"/>
      <c r="N9" s="18" t="str">
        <f t="shared" si="1"/>
        <v>puste</v>
      </c>
      <c r="O9" s="7"/>
      <c r="P9" s="18"/>
      <c r="Q9" s="19"/>
      <c r="R9" s="7"/>
      <c r="S9" s="7"/>
      <c r="T9" s="7"/>
      <c r="U9" s="7"/>
      <c r="V9" s="7"/>
      <c r="W9" s="7"/>
      <c r="X9" s="7"/>
      <c r="Y9" s="8"/>
      <c r="Z9" s="8"/>
      <c r="AA9" s="8"/>
      <c r="AB9" s="8"/>
    </row>
    <row r="10" spans="1:28" x14ac:dyDescent="0.25">
      <c r="A10" s="11">
        <v>7</v>
      </c>
      <c r="B10" s="3"/>
      <c r="C10" s="3"/>
      <c r="D10" s="3"/>
      <c r="E10" s="21"/>
      <c r="F10" s="6">
        <f t="shared" si="2"/>
        <v>0</v>
      </c>
      <c r="G10" s="6">
        <f t="shared" si="3"/>
        <v>0</v>
      </c>
      <c r="H10" s="4"/>
      <c r="I10" s="4"/>
      <c r="J10" s="4"/>
      <c r="K10" s="4"/>
      <c r="L10" s="6">
        <f t="shared" ref="L10:L12" si="5">(H10+I10)*$M10</f>
        <v>0</v>
      </c>
      <c r="M10" s="16"/>
      <c r="N10" s="18" t="str">
        <f t="shared" si="1"/>
        <v>puste</v>
      </c>
      <c r="O10" s="7"/>
      <c r="P10" s="18"/>
      <c r="Q10" s="19"/>
      <c r="R10" s="7"/>
      <c r="S10" s="7"/>
      <c r="T10" s="7"/>
      <c r="U10" s="7"/>
      <c r="V10" s="7"/>
      <c r="W10" s="7"/>
      <c r="X10" s="7"/>
      <c r="Y10" s="8"/>
      <c r="Z10" s="8"/>
      <c r="AA10" s="8"/>
      <c r="AB10" s="8"/>
    </row>
    <row r="11" spans="1:28" x14ac:dyDescent="0.25">
      <c r="A11" s="11">
        <v>8</v>
      </c>
      <c r="B11" s="3"/>
      <c r="C11" s="3"/>
      <c r="D11" s="3"/>
      <c r="E11" s="21"/>
      <c r="F11" s="6">
        <f t="shared" si="2"/>
        <v>0</v>
      </c>
      <c r="G11" s="6">
        <f t="shared" si="3"/>
        <v>0</v>
      </c>
      <c r="H11" s="4"/>
      <c r="I11" s="4"/>
      <c r="J11" s="4"/>
      <c r="K11" s="4"/>
      <c r="L11" s="6">
        <f t="shared" si="5"/>
        <v>0</v>
      </c>
      <c r="M11" s="16"/>
      <c r="N11" s="18" t="str">
        <f t="shared" si="1"/>
        <v>puste</v>
      </c>
      <c r="O11" s="7"/>
      <c r="P11" s="18"/>
      <c r="R11" s="7"/>
      <c r="S11" s="7"/>
      <c r="T11" s="7"/>
      <c r="U11" s="7"/>
      <c r="V11" s="7"/>
      <c r="W11" s="7"/>
      <c r="X11" s="7"/>
      <c r="Y11" s="8"/>
      <c r="Z11" s="8"/>
      <c r="AA11" s="8"/>
      <c r="AB11" s="8"/>
    </row>
    <row r="12" spans="1:28" x14ac:dyDescent="0.25">
      <c r="A12" s="11">
        <v>9</v>
      </c>
      <c r="B12" s="3"/>
      <c r="C12" s="3"/>
      <c r="D12" s="3"/>
      <c r="E12" s="21"/>
      <c r="F12" s="6">
        <f>H12+J12</f>
        <v>0</v>
      </c>
      <c r="G12" s="6">
        <f>I12+K12</f>
        <v>0</v>
      </c>
      <c r="H12" s="4"/>
      <c r="I12" s="4"/>
      <c r="J12" s="4"/>
      <c r="K12" s="4"/>
      <c r="L12" s="6">
        <f t="shared" si="5"/>
        <v>0</v>
      </c>
      <c r="M12" s="16"/>
      <c r="N12" s="18" t="str">
        <f t="shared" si="1"/>
        <v>puste</v>
      </c>
      <c r="O12" s="7"/>
      <c r="R12" s="7"/>
      <c r="S12" s="7"/>
      <c r="T12" s="7"/>
      <c r="U12" s="7"/>
      <c r="V12" s="7"/>
      <c r="W12" s="7"/>
      <c r="X12" s="7"/>
      <c r="Y12" s="8"/>
      <c r="Z12" s="8"/>
      <c r="AA12" s="8"/>
      <c r="AB12" s="8"/>
    </row>
    <row r="13" spans="1:28" x14ac:dyDescent="0.25">
      <c r="A13" s="11">
        <v>10</v>
      </c>
      <c r="B13" s="3"/>
      <c r="C13" s="3"/>
      <c r="D13" s="3"/>
      <c r="E13" s="21"/>
      <c r="F13" s="6">
        <f t="shared" ref="F13:F61" si="6">H13+J13</f>
        <v>0</v>
      </c>
      <c r="G13" s="6">
        <f t="shared" ref="G13:G61" si="7">I13+K13</f>
        <v>0</v>
      </c>
      <c r="H13" s="4"/>
      <c r="I13" s="4"/>
      <c r="J13" s="4"/>
      <c r="K13" s="4"/>
      <c r="L13" s="6">
        <f t="shared" ref="L13:L61" si="8">(H13+I13)*$M13</f>
        <v>0</v>
      </c>
      <c r="M13" s="16"/>
      <c r="N13" s="18" t="str">
        <f t="shared" si="1"/>
        <v>puste</v>
      </c>
      <c r="O13" s="7"/>
      <c r="P13" s="18"/>
      <c r="Q13" s="19"/>
      <c r="R13" s="7"/>
      <c r="S13" s="7"/>
      <c r="T13" s="7"/>
      <c r="U13" s="7"/>
      <c r="V13" s="7"/>
      <c r="W13" s="7"/>
      <c r="X13" s="7"/>
      <c r="Y13" s="8"/>
      <c r="Z13" s="8"/>
      <c r="AA13" s="8"/>
      <c r="AB13" s="8"/>
    </row>
    <row r="14" spans="1:28" x14ac:dyDescent="0.25">
      <c r="A14" s="11">
        <v>11</v>
      </c>
      <c r="B14" s="3"/>
      <c r="C14" s="3"/>
      <c r="D14" s="3"/>
      <c r="E14" s="21"/>
      <c r="F14" s="6">
        <f t="shared" si="6"/>
        <v>0</v>
      </c>
      <c r="G14" s="6">
        <f t="shared" si="7"/>
        <v>0</v>
      </c>
      <c r="H14" s="4"/>
      <c r="I14" s="4"/>
      <c r="J14" s="4"/>
      <c r="K14" s="4"/>
      <c r="L14" s="6">
        <f t="shared" si="8"/>
        <v>0</v>
      </c>
      <c r="M14" s="16"/>
      <c r="N14" s="18" t="str">
        <f t="shared" si="1"/>
        <v>puste</v>
      </c>
      <c r="O14" s="7"/>
      <c r="P14" s="18"/>
      <c r="Q14" s="19"/>
      <c r="R14" s="7"/>
      <c r="S14" s="7"/>
      <c r="T14" s="7"/>
      <c r="U14" s="7"/>
      <c r="V14" s="7"/>
      <c r="W14" s="7"/>
      <c r="X14" s="7"/>
      <c r="Y14" s="8"/>
      <c r="Z14" s="8"/>
      <c r="AA14" s="8"/>
      <c r="AB14" s="8"/>
    </row>
    <row r="15" spans="1:28" x14ac:dyDescent="0.25">
      <c r="A15" s="11">
        <v>12</v>
      </c>
      <c r="B15" s="3"/>
      <c r="C15" s="3"/>
      <c r="D15" s="3"/>
      <c r="E15" s="21"/>
      <c r="F15" s="6">
        <f t="shared" si="6"/>
        <v>0</v>
      </c>
      <c r="G15" s="6">
        <f t="shared" si="7"/>
        <v>0</v>
      </c>
      <c r="H15" s="4"/>
      <c r="I15" s="4"/>
      <c r="J15" s="4"/>
      <c r="K15" s="4"/>
      <c r="L15" s="6">
        <f t="shared" si="8"/>
        <v>0</v>
      </c>
      <c r="M15" s="16"/>
      <c r="N15" s="18" t="str">
        <f t="shared" si="1"/>
        <v>puste</v>
      </c>
      <c r="O15" s="7"/>
      <c r="P15" s="18"/>
      <c r="Q15" s="19"/>
      <c r="R15" s="7"/>
      <c r="S15" s="7"/>
      <c r="T15" s="7"/>
      <c r="U15" s="7"/>
      <c r="V15" s="7"/>
      <c r="W15" s="7"/>
      <c r="X15" s="7"/>
      <c r="Y15" s="8"/>
      <c r="Z15" s="8"/>
      <c r="AA15" s="8"/>
      <c r="AB15" s="8"/>
    </row>
    <row r="16" spans="1:28" x14ac:dyDescent="0.25">
      <c r="A16" s="11">
        <v>13</v>
      </c>
      <c r="B16" s="3"/>
      <c r="C16" s="3"/>
      <c r="D16" s="3"/>
      <c r="E16" s="21"/>
      <c r="F16" s="6">
        <f t="shared" si="6"/>
        <v>0</v>
      </c>
      <c r="G16" s="6">
        <f t="shared" si="7"/>
        <v>0</v>
      </c>
      <c r="H16" s="4"/>
      <c r="I16" s="4"/>
      <c r="J16" s="4"/>
      <c r="K16" s="4"/>
      <c r="L16" s="6">
        <f t="shared" si="8"/>
        <v>0</v>
      </c>
      <c r="M16" s="16"/>
      <c r="N16" s="18" t="str">
        <f t="shared" si="1"/>
        <v>puste</v>
      </c>
      <c r="O16" s="7"/>
      <c r="P16" s="18"/>
      <c r="Q16" s="19"/>
      <c r="R16" s="7"/>
      <c r="S16" s="7"/>
      <c r="T16" s="7"/>
      <c r="U16" s="7"/>
      <c r="V16" s="7"/>
      <c r="W16" s="7"/>
      <c r="X16" s="7"/>
      <c r="Y16" s="8"/>
      <c r="Z16" s="8"/>
      <c r="AA16" s="8"/>
      <c r="AB16" s="8"/>
    </row>
    <row r="17" spans="1:28" x14ac:dyDescent="0.25">
      <c r="A17" s="11">
        <v>14</v>
      </c>
      <c r="B17" s="3"/>
      <c r="C17" s="3"/>
      <c r="D17" s="3"/>
      <c r="E17" s="21"/>
      <c r="F17" s="6">
        <f t="shared" ref="F17:F59" si="9">H17+J17</f>
        <v>0</v>
      </c>
      <c r="G17" s="6">
        <f t="shared" si="7"/>
        <v>0</v>
      </c>
      <c r="H17" s="4"/>
      <c r="I17" s="4"/>
      <c r="J17" s="4"/>
      <c r="K17" s="4"/>
      <c r="L17" s="6">
        <f t="shared" si="8"/>
        <v>0</v>
      </c>
      <c r="M17" s="16"/>
      <c r="N17" s="18" t="str">
        <f t="shared" si="1"/>
        <v>puste</v>
      </c>
      <c r="O17" s="7"/>
      <c r="P17" s="18"/>
      <c r="Q17" s="19"/>
      <c r="R17" s="7"/>
      <c r="S17" s="7"/>
      <c r="T17" s="7"/>
      <c r="U17" s="7"/>
      <c r="V17" s="7"/>
      <c r="W17" s="7"/>
      <c r="X17" s="7"/>
      <c r="Y17" s="8"/>
      <c r="Z17" s="8"/>
      <c r="AA17" s="8"/>
      <c r="AB17" s="8"/>
    </row>
    <row r="18" spans="1:28" x14ac:dyDescent="0.25">
      <c r="A18" s="11">
        <v>15</v>
      </c>
      <c r="B18" s="3"/>
      <c r="C18" s="3"/>
      <c r="D18" s="3"/>
      <c r="E18" s="21"/>
      <c r="F18" s="6">
        <f t="shared" si="6"/>
        <v>0</v>
      </c>
      <c r="G18" s="6">
        <f t="shared" si="7"/>
        <v>0</v>
      </c>
      <c r="H18" s="4"/>
      <c r="I18" s="4"/>
      <c r="J18" s="4"/>
      <c r="K18" s="4"/>
      <c r="L18" s="6">
        <f t="shared" si="8"/>
        <v>0</v>
      </c>
      <c r="M18" s="16"/>
      <c r="N18" s="18" t="str">
        <f t="shared" si="1"/>
        <v>puste</v>
      </c>
      <c r="O18" s="7"/>
      <c r="P18" s="18"/>
      <c r="Q18" s="19"/>
      <c r="R18" s="7"/>
      <c r="S18" s="7"/>
      <c r="T18" s="7"/>
      <c r="U18" s="7"/>
      <c r="V18" s="7"/>
      <c r="W18" s="7"/>
      <c r="X18" s="7"/>
      <c r="Y18" s="8"/>
      <c r="Z18" s="8"/>
      <c r="AA18" s="8"/>
      <c r="AB18" s="8"/>
    </row>
    <row r="19" spans="1:28" x14ac:dyDescent="0.25">
      <c r="A19" s="11">
        <v>16</v>
      </c>
      <c r="B19" s="3"/>
      <c r="C19" s="3"/>
      <c r="D19" s="3"/>
      <c r="E19" s="21"/>
      <c r="F19" s="6">
        <f t="shared" si="6"/>
        <v>0</v>
      </c>
      <c r="G19" s="6">
        <f t="shared" si="7"/>
        <v>0</v>
      </c>
      <c r="H19" s="4"/>
      <c r="I19" s="4"/>
      <c r="J19" s="4"/>
      <c r="K19" s="4"/>
      <c r="L19" s="6">
        <f t="shared" si="8"/>
        <v>0</v>
      </c>
      <c r="M19" s="16"/>
      <c r="N19" s="18" t="str">
        <f t="shared" si="1"/>
        <v>puste</v>
      </c>
      <c r="O19" s="7"/>
      <c r="P19" s="18"/>
      <c r="Q19" s="19"/>
      <c r="R19" s="7"/>
      <c r="S19" s="7"/>
      <c r="T19" s="7"/>
      <c r="U19" s="7"/>
      <c r="V19" s="7"/>
      <c r="W19" s="7"/>
      <c r="X19" s="7"/>
      <c r="Y19" s="8"/>
      <c r="Z19" s="8"/>
      <c r="AA19" s="8"/>
      <c r="AB19" s="8"/>
    </row>
    <row r="20" spans="1:28" x14ac:dyDescent="0.25">
      <c r="A20" s="11">
        <v>17</v>
      </c>
      <c r="B20" s="3"/>
      <c r="C20" s="3"/>
      <c r="D20" s="3"/>
      <c r="E20" s="21"/>
      <c r="F20" s="6">
        <f t="shared" si="6"/>
        <v>0</v>
      </c>
      <c r="G20" s="6">
        <f t="shared" si="7"/>
        <v>0</v>
      </c>
      <c r="H20" s="4"/>
      <c r="I20" s="4"/>
      <c r="J20" s="4"/>
      <c r="K20" s="4"/>
      <c r="L20" s="6">
        <f t="shared" si="8"/>
        <v>0</v>
      </c>
      <c r="M20" s="16"/>
      <c r="N20" s="18" t="str">
        <f t="shared" si="1"/>
        <v>puste</v>
      </c>
      <c r="O20" s="7"/>
      <c r="P20" s="18"/>
      <c r="Q20" s="19"/>
      <c r="R20" s="7"/>
      <c r="S20" s="7"/>
      <c r="T20" s="7"/>
      <c r="U20" s="7"/>
      <c r="V20" s="7"/>
      <c r="W20" s="7"/>
      <c r="X20" s="7"/>
      <c r="Y20" s="8"/>
      <c r="Z20" s="8"/>
      <c r="AA20" s="8"/>
      <c r="AB20" s="8"/>
    </row>
    <row r="21" spans="1:28" x14ac:dyDescent="0.25">
      <c r="A21" s="11">
        <v>18</v>
      </c>
      <c r="B21" s="3"/>
      <c r="C21" s="3"/>
      <c r="D21" s="3"/>
      <c r="E21" s="21"/>
      <c r="F21" s="6">
        <f t="shared" si="6"/>
        <v>0</v>
      </c>
      <c r="G21" s="6">
        <f t="shared" si="7"/>
        <v>0</v>
      </c>
      <c r="H21" s="4"/>
      <c r="I21" s="4"/>
      <c r="J21" s="4"/>
      <c r="K21" s="4"/>
      <c r="L21" s="6">
        <f t="shared" si="8"/>
        <v>0</v>
      </c>
      <c r="M21" s="16"/>
      <c r="N21" s="18" t="str">
        <f t="shared" si="1"/>
        <v>puste</v>
      </c>
      <c r="O21" s="7"/>
      <c r="P21" s="18"/>
      <c r="Q21" s="19"/>
      <c r="R21" s="7"/>
      <c r="S21" s="7"/>
      <c r="T21" s="7"/>
      <c r="U21" s="7"/>
      <c r="V21" s="7"/>
      <c r="W21" s="7"/>
      <c r="X21" s="7"/>
      <c r="Y21" s="8"/>
      <c r="Z21" s="8"/>
      <c r="AA21" s="8"/>
      <c r="AB21" s="8"/>
    </row>
    <row r="22" spans="1:28" x14ac:dyDescent="0.25">
      <c r="A22" s="11">
        <v>19</v>
      </c>
      <c r="B22" s="3"/>
      <c r="C22" s="3"/>
      <c r="D22" s="3"/>
      <c r="E22" s="21"/>
      <c r="F22" s="6">
        <f t="shared" si="6"/>
        <v>0</v>
      </c>
      <c r="G22" s="6">
        <f t="shared" si="7"/>
        <v>0</v>
      </c>
      <c r="H22" s="4"/>
      <c r="I22" s="4"/>
      <c r="J22" s="4"/>
      <c r="K22" s="4"/>
      <c r="L22" s="6">
        <f t="shared" si="8"/>
        <v>0</v>
      </c>
      <c r="M22" s="16"/>
      <c r="N22" s="18" t="str">
        <f t="shared" si="1"/>
        <v>puste</v>
      </c>
      <c r="O22" s="7"/>
      <c r="P22" s="18"/>
      <c r="Q22" s="19"/>
      <c r="R22" s="7"/>
      <c r="S22" s="7"/>
      <c r="T22" s="7"/>
      <c r="U22" s="7"/>
      <c r="V22" s="7"/>
      <c r="W22" s="7"/>
      <c r="X22" s="7"/>
      <c r="Y22" s="8"/>
      <c r="Z22" s="8"/>
      <c r="AA22" s="8"/>
      <c r="AB22" s="8"/>
    </row>
    <row r="23" spans="1:28" x14ac:dyDescent="0.25">
      <c r="A23" s="11">
        <v>20</v>
      </c>
      <c r="B23" s="3"/>
      <c r="C23" s="3"/>
      <c r="D23" s="3"/>
      <c r="E23" s="21"/>
      <c r="F23" s="6">
        <f t="shared" si="6"/>
        <v>0</v>
      </c>
      <c r="G23" s="6">
        <f t="shared" si="7"/>
        <v>0</v>
      </c>
      <c r="H23" s="4"/>
      <c r="I23" s="4"/>
      <c r="J23" s="4"/>
      <c r="K23" s="4"/>
      <c r="L23" s="6">
        <f t="shared" si="8"/>
        <v>0</v>
      </c>
      <c r="M23" s="16"/>
      <c r="N23" s="18" t="str">
        <f t="shared" si="1"/>
        <v>puste</v>
      </c>
      <c r="O23" s="7"/>
      <c r="P23" s="18"/>
      <c r="Q23" s="19"/>
      <c r="R23" s="7"/>
      <c r="S23" s="7"/>
      <c r="T23" s="7"/>
      <c r="U23" s="7"/>
      <c r="V23" s="7"/>
      <c r="W23" s="7"/>
      <c r="X23" s="7"/>
      <c r="Y23" s="8"/>
      <c r="Z23" s="8"/>
      <c r="AA23" s="8"/>
      <c r="AB23" s="8"/>
    </row>
    <row r="24" spans="1:28" x14ac:dyDescent="0.25">
      <c r="A24" s="11">
        <v>21</v>
      </c>
      <c r="B24" s="3"/>
      <c r="C24" s="3"/>
      <c r="D24" s="3"/>
      <c r="E24" s="21"/>
      <c r="F24" s="6">
        <f t="shared" si="9"/>
        <v>0</v>
      </c>
      <c r="G24" s="6">
        <f t="shared" si="7"/>
        <v>0</v>
      </c>
      <c r="H24" s="4"/>
      <c r="I24" s="4"/>
      <c r="J24" s="4"/>
      <c r="K24" s="4"/>
      <c r="L24" s="6">
        <f t="shared" si="8"/>
        <v>0</v>
      </c>
      <c r="M24" s="16"/>
      <c r="N24" s="18" t="str">
        <f t="shared" si="1"/>
        <v>puste</v>
      </c>
      <c r="O24" s="7"/>
      <c r="P24" s="18"/>
      <c r="Q24" s="19"/>
      <c r="R24" s="7"/>
      <c r="S24" s="7"/>
      <c r="T24" s="7"/>
      <c r="U24" s="7"/>
      <c r="V24" s="7"/>
      <c r="W24" s="7"/>
      <c r="X24" s="7"/>
      <c r="Y24" s="8"/>
      <c r="Z24" s="8"/>
      <c r="AA24" s="8"/>
      <c r="AB24" s="8"/>
    </row>
    <row r="25" spans="1:28" x14ac:dyDescent="0.25">
      <c r="A25" s="11">
        <v>22</v>
      </c>
      <c r="B25" s="3"/>
      <c r="C25" s="3"/>
      <c r="D25" s="3"/>
      <c r="E25" s="21"/>
      <c r="F25" s="6">
        <f t="shared" si="6"/>
        <v>0</v>
      </c>
      <c r="G25" s="6">
        <f t="shared" si="7"/>
        <v>0</v>
      </c>
      <c r="H25" s="4"/>
      <c r="I25" s="4"/>
      <c r="J25" s="4"/>
      <c r="K25" s="4"/>
      <c r="L25" s="6">
        <f t="shared" si="8"/>
        <v>0</v>
      </c>
      <c r="M25" s="16"/>
      <c r="N25" s="18" t="str">
        <f t="shared" si="1"/>
        <v>puste</v>
      </c>
      <c r="O25" s="7"/>
      <c r="P25" s="18"/>
      <c r="Q25" s="19"/>
      <c r="R25" s="7"/>
      <c r="S25" s="7"/>
      <c r="T25" s="7"/>
      <c r="U25" s="7"/>
      <c r="V25" s="7"/>
      <c r="W25" s="7"/>
      <c r="X25" s="7"/>
      <c r="Y25" s="8"/>
      <c r="Z25" s="8"/>
      <c r="AA25" s="8"/>
      <c r="AB25" s="8"/>
    </row>
    <row r="26" spans="1:28" x14ac:dyDescent="0.25">
      <c r="A26" s="11">
        <v>23</v>
      </c>
      <c r="B26" s="3"/>
      <c r="C26" s="3"/>
      <c r="D26" s="3"/>
      <c r="E26" s="21"/>
      <c r="F26" s="6">
        <f t="shared" si="6"/>
        <v>0</v>
      </c>
      <c r="G26" s="6">
        <f t="shared" si="7"/>
        <v>0</v>
      </c>
      <c r="H26" s="4"/>
      <c r="I26" s="4"/>
      <c r="J26" s="4"/>
      <c r="K26" s="4"/>
      <c r="L26" s="6">
        <f t="shared" si="8"/>
        <v>0</v>
      </c>
      <c r="M26" s="16"/>
      <c r="N26" s="18" t="str">
        <f t="shared" si="1"/>
        <v>puste</v>
      </c>
      <c r="O26" s="7"/>
      <c r="P26" s="18"/>
      <c r="Q26" s="19"/>
      <c r="R26" s="7"/>
      <c r="S26" s="7"/>
      <c r="T26" s="7"/>
      <c r="U26" s="7"/>
      <c r="V26" s="7"/>
      <c r="W26" s="7"/>
      <c r="X26" s="7"/>
      <c r="Y26" s="8"/>
      <c r="Z26" s="8"/>
      <c r="AA26" s="8"/>
      <c r="AB26" s="8"/>
    </row>
    <row r="27" spans="1:28" x14ac:dyDescent="0.25">
      <c r="A27" s="11">
        <v>24</v>
      </c>
      <c r="B27" s="3"/>
      <c r="C27" s="3"/>
      <c r="D27" s="3"/>
      <c r="E27" s="21"/>
      <c r="F27" s="6">
        <f t="shared" si="6"/>
        <v>0</v>
      </c>
      <c r="G27" s="6">
        <f t="shared" si="7"/>
        <v>0</v>
      </c>
      <c r="H27" s="4"/>
      <c r="I27" s="4"/>
      <c r="J27" s="4"/>
      <c r="K27" s="4"/>
      <c r="L27" s="6">
        <f t="shared" si="8"/>
        <v>0</v>
      </c>
      <c r="M27" s="16"/>
      <c r="N27" s="18" t="str">
        <f t="shared" si="1"/>
        <v>puste</v>
      </c>
      <c r="O27" s="7"/>
      <c r="P27" s="18"/>
      <c r="Q27" s="19"/>
      <c r="R27" s="7"/>
      <c r="S27" s="7"/>
      <c r="T27" s="7"/>
      <c r="U27" s="7"/>
      <c r="V27" s="7"/>
      <c r="W27" s="7"/>
      <c r="X27" s="7"/>
      <c r="Y27" s="8"/>
      <c r="Z27" s="8"/>
      <c r="AA27" s="8"/>
      <c r="AB27" s="8"/>
    </row>
    <row r="28" spans="1:28" x14ac:dyDescent="0.25">
      <c r="A28" s="11">
        <v>25</v>
      </c>
      <c r="B28" s="3"/>
      <c r="C28" s="3"/>
      <c r="D28" s="3"/>
      <c r="E28" s="21"/>
      <c r="F28" s="6">
        <f t="shared" si="6"/>
        <v>0</v>
      </c>
      <c r="G28" s="6">
        <f t="shared" si="7"/>
        <v>0</v>
      </c>
      <c r="H28" s="4"/>
      <c r="I28" s="4"/>
      <c r="J28" s="4"/>
      <c r="K28" s="4"/>
      <c r="L28" s="6">
        <f t="shared" si="8"/>
        <v>0</v>
      </c>
      <c r="M28" s="16"/>
      <c r="N28" s="18" t="str">
        <f t="shared" si="1"/>
        <v>puste</v>
      </c>
      <c r="O28" s="7"/>
      <c r="P28" s="18"/>
      <c r="Q28" s="19"/>
      <c r="R28" s="7"/>
      <c r="S28" s="7"/>
      <c r="T28" s="7"/>
      <c r="U28" s="7"/>
      <c r="V28" s="7"/>
      <c r="W28" s="7"/>
      <c r="X28" s="7"/>
      <c r="Y28" s="8"/>
      <c r="Z28" s="8"/>
      <c r="AA28" s="8"/>
      <c r="AB28" s="8"/>
    </row>
    <row r="29" spans="1:28" x14ac:dyDescent="0.25">
      <c r="A29" s="11">
        <v>26</v>
      </c>
      <c r="B29" s="3"/>
      <c r="C29" s="3"/>
      <c r="D29" s="3"/>
      <c r="E29" s="21"/>
      <c r="F29" s="6">
        <f t="shared" si="6"/>
        <v>0</v>
      </c>
      <c r="G29" s="6">
        <f t="shared" si="7"/>
        <v>0</v>
      </c>
      <c r="H29" s="4"/>
      <c r="I29" s="4"/>
      <c r="J29" s="4"/>
      <c r="K29" s="4"/>
      <c r="L29" s="6">
        <f t="shared" si="8"/>
        <v>0</v>
      </c>
      <c r="M29" s="16"/>
      <c r="N29" s="18" t="str">
        <f t="shared" si="1"/>
        <v>puste</v>
      </c>
      <c r="O29" s="7"/>
      <c r="P29" s="18"/>
      <c r="Q29" s="19"/>
      <c r="R29" s="7"/>
      <c r="S29" s="7"/>
      <c r="T29" s="7"/>
      <c r="U29" s="7"/>
      <c r="V29" s="7"/>
      <c r="W29" s="7"/>
      <c r="X29" s="7"/>
      <c r="Y29" s="8"/>
      <c r="Z29" s="8"/>
      <c r="AA29" s="8"/>
      <c r="AB29" s="8"/>
    </row>
    <row r="30" spans="1:28" x14ac:dyDescent="0.25">
      <c r="A30" s="11">
        <v>27</v>
      </c>
      <c r="B30" s="3"/>
      <c r="C30" s="3"/>
      <c r="D30" s="3"/>
      <c r="E30" s="21"/>
      <c r="F30" s="6">
        <f t="shared" si="6"/>
        <v>0</v>
      </c>
      <c r="G30" s="6">
        <f t="shared" si="7"/>
        <v>0</v>
      </c>
      <c r="H30" s="4"/>
      <c r="I30" s="4"/>
      <c r="J30" s="4"/>
      <c r="K30" s="4"/>
      <c r="L30" s="6">
        <f t="shared" si="8"/>
        <v>0</v>
      </c>
      <c r="M30" s="16"/>
      <c r="N30" s="18" t="str">
        <f t="shared" si="1"/>
        <v>puste</v>
      </c>
      <c r="O30" s="7"/>
      <c r="P30" s="18"/>
      <c r="Q30" s="19"/>
      <c r="R30" s="7"/>
      <c r="S30" s="7"/>
      <c r="T30" s="7"/>
      <c r="U30" s="7"/>
      <c r="V30" s="7"/>
      <c r="W30" s="7"/>
      <c r="X30" s="7"/>
      <c r="Y30" s="8"/>
      <c r="Z30" s="8"/>
      <c r="AA30" s="8"/>
      <c r="AB30" s="8"/>
    </row>
    <row r="31" spans="1:28" x14ac:dyDescent="0.25">
      <c r="A31" s="11">
        <v>28</v>
      </c>
      <c r="B31" s="3"/>
      <c r="C31" s="3"/>
      <c r="D31" s="3"/>
      <c r="E31" s="21"/>
      <c r="F31" s="6">
        <f t="shared" si="9"/>
        <v>0</v>
      </c>
      <c r="G31" s="6">
        <f t="shared" si="7"/>
        <v>0</v>
      </c>
      <c r="H31" s="4"/>
      <c r="I31" s="4"/>
      <c r="J31" s="4"/>
      <c r="K31" s="4"/>
      <c r="L31" s="6">
        <f t="shared" si="8"/>
        <v>0</v>
      </c>
      <c r="M31" s="16"/>
      <c r="N31" s="18" t="str">
        <f t="shared" si="1"/>
        <v>puste</v>
      </c>
      <c r="O31" s="7"/>
      <c r="P31" s="18"/>
      <c r="Q31" s="19"/>
      <c r="R31" s="7"/>
      <c r="S31" s="7"/>
      <c r="T31" s="7"/>
      <c r="U31" s="7"/>
      <c r="V31" s="7"/>
      <c r="W31" s="7"/>
      <c r="X31" s="7"/>
      <c r="Y31" s="8"/>
      <c r="Z31" s="8"/>
      <c r="AA31" s="8"/>
      <c r="AB31" s="8"/>
    </row>
    <row r="32" spans="1:28" x14ac:dyDescent="0.25">
      <c r="A32" s="11">
        <v>29</v>
      </c>
      <c r="B32" s="3"/>
      <c r="C32" s="3"/>
      <c r="D32" s="3"/>
      <c r="E32" s="21"/>
      <c r="F32" s="6">
        <f t="shared" si="6"/>
        <v>0</v>
      </c>
      <c r="G32" s="6">
        <f t="shared" si="7"/>
        <v>0</v>
      </c>
      <c r="H32" s="4"/>
      <c r="I32" s="4"/>
      <c r="J32" s="4"/>
      <c r="K32" s="4"/>
      <c r="L32" s="6">
        <f t="shared" si="8"/>
        <v>0</v>
      </c>
      <c r="M32" s="16"/>
      <c r="N32" s="18" t="str">
        <f t="shared" si="1"/>
        <v>puste</v>
      </c>
      <c r="O32" s="7"/>
      <c r="P32" s="18"/>
      <c r="Q32" s="19"/>
      <c r="R32" s="7"/>
      <c r="S32" s="7"/>
      <c r="T32" s="7"/>
      <c r="U32" s="7"/>
      <c r="V32" s="7"/>
      <c r="W32" s="7"/>
      <c r="X32" s="7"/>
      <c r="Y32" s="8"/>
      <c r="Z32" s="8"/>
      <c r="AA32" s="8"/>
      <c r="AB32" s="8"/>
    </row>
    <row r="33" spans="1:28" x14ac:dyDescent="0.25">
      <c r="A33" s="11">
        <v>30</v>
      </c>
      <c r="B33" s="3"/>
      <c r="C33" s="3"/>
      <c r="D33" s="3"/>
      <c r="E33" s="21"/>
      <c r="F33" s="6">
        <f t="shared" si="6"/>
        <v>0</v>
      </c>
      <c r="G33" s="6">
        <f t="shared" si="7"/>
        <v>0</v>
      </c>
      <c r="H33" s="4"/>
      <c r="I33" s="4"/>
      <c r="J33" s="4"/>
      <c r="K33" s="4"/>
      <c r="L33" s="6">
        <f t="shared" si="8"/>
        <v>0</v>
      </c>
      <c r="M33" s="16"/>
      <c r="N33" s="18" t="str">
        <f t="shared" si="1"/>
        <v>puste</v>
      </c>
      <c r="O33" s="7"/>
      <c r="P33" s="18"/>
      <c r="Q33" s="19"/>
      <c r="R33" s="7"/>
      <c r="S33" s="7"/>
      <c r="T33" s="7"/>
      <c r="U33" s="7"/>
      <c r="V33" s="7"/>
      <c r="W33" s="7"/>
      <c r="X33" s="7"/>
      <c r="Y33" s="8"/>
      <c r="Z33" s="8"/>
      <c r="AA33" s="8"/>
      <c r="AB33" s="8"/>
    </row>
    <row r="34" spans="1:28" x14ac:dyDescent="0.25">
      <c r="A34" s="11">
        <v>31</v>
      </c>
      <c r="B34" s="3"/>
      <c r="C34" s="3"/>
      <c r="D34" s="3"/>
      <c r="E34" s="21"/>
      <c r="F34" s="6">
        <f t="shared" si="6"/>
        <v>0</v>
      </c>
      <c r="G34" s="6">
        <f t="shared" si="7"/>
        <v>0</v>
      </c>
      <c r="H34" s="4"/>
      <c r="I34" s="4"/>
      <c r="J34" s="4"/>
      <c r="K34" s="4"/>
      <c r="L34" s="6">
        <f t="shared" si="8"/>
        <v>0</v>
      </c>
      <c r="M34" s="16"/>
      <c r="N34" s="18" t="str">
        <f t="shared" si="1"/>
        <v>puste</v>
      </c>
      <c r="O34" s="7"/>
      <c r="P34" s="18"/>
      <c r="Q34" s="19"/>
      <c r="R34" s="7"/>
      <c r="S34" s="7"/>
      <c r="T34" s="7"/>
      <c r="U34" s="7"/>
      <c r="V34" s="7"/>
      <c r="W34" s="7"/>
      <c r="X34" s="7"/>
      <c r="Y34" s="8"/>
      <c r="Z34" s="8"/>
      <c r="AA34" s="8"/>
      <c r="AB34" s="8"/>
    </row>
    <row r="35" spans="1:28" x14ac:dyDescent="0.25">
      <c r="A35" s="11">
        <v>32</v>
      </c>
      <c r="B35" s="3"/>
      <c r="C35" s="3"/>
      <c r="D35" s="3"/>
      <c r="E35" s="21"/>
      <c r="F35" s="6">
        <f t="shared" si="6"/>
        <v>0</v>
      </c>
      <c r="G35" s="6">
        <f t="shared" si="7"/>
        <v>0</v>
      </c>
      <c r="H35" s="4"/>
      <c r="I35" s="4"/>
      <c r="J35" s="4"/>
      <c r="K35" s="4"/>
      <c r="L35" s="6">
        <f t="shared" si="8"/>
        <v>0</v>
      </c>
      <c r="M35" s="16"/>
      <c r="N35" s="18" t="str">
        <f t="shared" si="1"/>
        <v>puste</v>
      </c>
      <c r="O35" s="7"/>
      <c r="P35" s="18"/>
      <c r="Q35" s="19"/>
      <c r="R35" s="7"/>
      <c r="S35" s="7"/>
      <c r="T35" s="7"/>
      <c r="U35" s="7"/>
      <c r="V35" s="7"/>
      <c r="W35" s="7"/>
      <c r="X35" s="7"/>
      <c r="Y35" s="8"/>
      <c r="Z35" s="8"/>
      <c r="AA35" s="8"/>
      <c r="AB35" s="8"/>
    </row>
    <row r="36" spans="1:28" x14ac:dyDescent="0.25">
      <c r="A36" s="11">
        <v>33</v>
      </c>
      <c r="B36" s="3"/>
      <c r="C36" s="3"/>
      <c r="D36" s="3"/>
      <c r="E36" s="21"/>
      <c r="F36" s="6">
        <f t="shared" si="6"/>
        <v>0</v>
      </c>
      <c r="G36" s="6">
        <f t="shared" si="7"/>
        <v>0</v>
      </c>
      <c r="H36" s="4"/>
      <c r="I36" s="4"/>
      <c r="J36" s="4"/>
      <c r="K36" s="4"/>
      <c r="L36" s="6">
        <f t="shared" si="8"/>
        <v>0</v>
      </c>
      <c r="M36" s="16"/>
      <c r="N36" s="18" t="str">
        <f t="shared" si="1"/>
        <v>puste</v>
      </c>
      <c r="O36" s="7"/>
      <c r="P36" s="18"/>
      <c r="Q36" s="19"/>
      <c r="R36" s="7"/>
      <c r="S36" s="7"/>
      <c r="T36" s="7"/>
      <c r="U36" s="7"/>
      <c r="V36" s="7"/>
      <c r="W36" s="7"/>
      <c r="X36" s="7"/>
      <c r="Y36" s="8"/>
      <c r="Z36" s="8"/>
      <c r="AA36" s="8"/>
      <c r="AB36" s="8"/>
    </row>
    <row r="37" spans="1:28" x14ac:dyDescent="0.25">
      <c r="A37" s="11">
        <v>34</v>
      </c>
      <c r="B37" s="3"/>
      <c r="C37" s="3"/>
      <c r="D37" s="3"/>
      <c r="E37" s="21"/>
      <c r="F37" s="6">
        <f t="shared" si="6"/>
        <v>0</v>
      </c>
      <c r="G37" s="6">
        <f t="shared" si="7"/>
        <v>0</v>
      </c>
      <c r="H37" s="4"/>
      <c r="I37" s="4"/>
      <c r="J37" s="4"/>
      <c r="K37" s="4"/>
      <c r="L37" s="6">
        <f t="shared" si="8"/>
        <v>0</v>
      </c>
      <c r="M37" s="16"/>
      <c r="N37" s="18" t="str">
        <f t="shared" si="1"/>
        <v>puste</v>
      </c>
      <c r="O37" s="7"/>
      <c r="P37" s="18"/>
      <c r="Q37" s="19"/>
      <c r="R37" s="7"/>
      <c r="S37" s="7"/>
      <c r="T37" s="7"/>
      <c r="U37" s="7"/>
      <c r="V37" s="7"/>
      <c r="W37" s="7"/>
      <c r="X37" s="7"/>
      <c r="Y37" s="8"/>
      <c r="Z37" s="8"/>
      <c r="AA37" s="8"/>
      <c r="AB37" s="8"/>
    </row>
    <row r="38" spans="1:28" x14ac:dyDescent="0.25">
      <c r="A38" s="11">
        <v>35</v>
      </c>
      <c r="B38" s="3"/>
      <c r="C38" s="3"/>
      <c r="D38" s="3"/>
      <c r="E38" s="21"/>
      <c r="F38" s="6">
        <f t="shared" si="9"/>
        <v>0</v>
      </c>
      <c r="G38" s="6">
        <f t="shared" si="7"/>
        <v>0</v>
      </c>
      <c r="H38" s="4"/>
      <c r="I38" s="4"/>
      <c r="J38" s="4"/>
      <c r="K38" s="4"/>
      <c r="L38" s="6">
        <f t="shared" si="8"/>
        <v>0</v>
      </c>
      <c r="M38" s="16"/>
      <c r="N38" s="18" t="str">
        <f t="shared" si="1"/>
        <v>puste</v>
      </c>
      <c r="O38" s="7"/>
      <c r="P38" s="18"/>
      <c r="Q38" s="19"/>
      <c r="R38" s="7"/>
      <c r="S38" s="7"/>
      <c r="T38" s="7"/>
      <c r="U38" s="7"/>
      <c r="V38" s="7"/>
      <c r="W38" s="7"/>
      <c r="X38" s="7"/>
      <c r="Y38" s="8"/>
      <c r="Z38" s="8"/>
      <c r="AA38" s="8"/>
      <c r="AB38" s="8"/>
    </row>
    <row r="39" spans="1:28" x14ac:dyDescent="0.25">
      <c r="A39" s="11">
        <v>36</v>
      </c>
      <c r="B39" s="3"/>
      <c r="C39" s="3"/>
      <c r="D39" s="3"/>
      <c r="E39" s="21"/>
      <c r="F39" s="6">
        <f t="shared" si="6"/>
        <v>0</v>
      </c>
      <c r="G39" s="6">
        <f t="shared" si="7"/>
        <v>0</v>
      </c>
      <c r="H39" s="4"/>
      <c r="I39" s="4"/>
      <c r="J39" s="4"/>
      <c r="K39" s="4"/>
      <c r="L39" s="6">
        <f t="shared" si="8"/>
        <v>0</v>
      </c>
      <c r="M39" s="16"/>
      <c r="N39" s="18" t="str">
        <f t="shared" si="1"/>
        <v>puste</v>
      </c>
      <c r="O39" s="7"/>
      <c r="P39" s="18"/>
      <c r="Q39" s="19"/>
      <c r="R39" s="7"/>
      <c r="S39" s="7"/>
      <c r="T39" s="7"/>
      <c r="U39" s="7"/>
      <c r="V39" s="7"/>
      <c r="W39" s="7"/>
      <c r="X39" s="7"/>
      <c r="Y39" s="8"/>
      <c r="Z39" s="8"/>
      <c r="AA39" s="8"/>
      <c r="AB39" s="8"/>
    </row>
    <row r="40" spans="1:28" ht="21" customHeight="1" x14ac:dyDescent="0.25">
      <c r="A40" s="11">
        <v>37</v>
      </c>
      <c r="B40" s="3"/>
      <c r="C40" s="3"/>
      <c r="D40" s="3"/>
      <c r="E40" s="21"/>
      <c r="F40" s="6">
        <f t="shared" si="6"/>
        <v>0</v>
      </c>
      <c r="G40" s="6">
        <f t="shared" si="7"/>
        <v>0</v>
      </c>
      <c r="H40" s="4"/>
      <c r="I40" s="4"/>
      <c r="J40" s="4"/>
      <c r="K40" s="4"/>
      <c r="L40" s="6">
        <f t="shared" si="8"/>
        <v>0</v>
      </c>
      <c r="M40" s="16"/>
      <c r="N40" s="18" t="str">
        <f t="shared" si="1"/>
        <v>puste</v>
      </c>
      <c r="O40" s="7"/>
      <c r="P40" s="18"/>
      <c r="Q40" s="19"/>
      <c r="R40" s="7"/>
      <c r="S40" s="7"/>
      <c r="T40" s="7"/>
      <c r="U40" s="7"/>
      <c r="V40" s="7"/>
      <c r="W40" s="7"/>
      <c r="X40" s="7"/>
      <c r="Y40" s="8"/>
      <c r="Z40" s="8"/>
      <c r="AA40" s="8"/>
      <c r="AB40" s="8"/>
    </row>
    <row r="41" spans="1:28" ht="17.25" customHeight="1" x14ac:dyDescent="0.25">
      <c r="A41" s="11">
        <v>38</v>
      </c>
      <c r="B41" s="3"/>
      <c r="C41" s="3"/>
      <c r="D41" s="3"/>
      <c r="E41" s="21"/>
      <c r="F41" s="6">
        <f t="shared" si="6"/>
        <v>0</v>
      </c>
      <c r="G41" s="6">
        <f t="shared" si="7"/>
        <v>0</v>
      </c>
      <c r="H41" s="4"/>
      <c r="I41" s="4"/>
      <c r="J41" s="4"/>
      <c r="K41" s="4"/>
      <c r="L41" s="6">
        <f t="shared" si="8"/>
        <v>0</v>
      </c>
      <c r="M41" s="16"/>
      <c r="N41" s="18" t="str">
        <f t="shared" si="1"/>
        <v>puste</v>
      </c>
      <c r="O41" s="7"/>
      <c r="P41" s="18"/>
      <c r="Q41" s="19"/>
      <c r="R41" s="7"/>
      <c r="S41" s="7"/>
      <c r="T41" s="7"/>
      <c r="U41" s="7"/>
      <c r="V41" s="7"/>
      <c r="W41" s="7"/>
      <c r="X41" s="7"/>
      <c r="Y41" s="8"/>
      <c r="Z41" s="8"/>
      <c r="AA41" s="8"/>
      <c r="AB41" s="8"/>
    </row>
    <row r="42" spans="1:28" ht="15.75" customHeight="1" x14ac:dyDescent="0.25">
      <c r="A42" s="11">
        <v>39</v>
      </c>
      <c r="B42" s="3"/>
      <c r="C42" s="3"/>
      <c r="D42" s="3"/>
      <c r="E42" s="21"/>
      <c r="F42" s="6">
        <f t="shared" si="6"/>
        <v>0</v>
      </c>
      <c r="G42" s="6">
        <f t="shared" si="7"/>
        <v>0</v>
      </c>
      <c r="H42" s="4"/>
      <c r="I42" s="4"/>
      <c r="J42" s="4"/>
      <c r="K42" s="4"/>
      <c r="L42" s="6">
        <f t="shared" si="8"/>
        <v>0</v>
      </c>
      <c r="M42" s="16"/>
      <c r="N42" s="18" t="str">
        <f t="shared" si="1"/>
        <v>puste</v>
      </c>
      <c r="O42" s="7"/>
      <c r="P42" s="18"/>
      <c r="Q42" s="19"/>
      <c r="R42" s="7"/>
      <c r="S42" s="7"/>
      <c r="T42" s="7"/>
      <c r="U42" s="7"/>
      <c r="V42" s="7"/>
      <c r="W42" s="7"/>
      <c r="X42" s="7"/>
      <c r="Y42" s="8"/>
      <c r="Z42" s="8"/>
      <c r="AA42" s="8"/>
      <c r="AB42" s="8"/>
    </row>
    <row r="43" spans="1:28" ht="24.75" customHeight="1" x14ac:dyDescent="0.25">
      <c r="A43" s="11">
        <v>40</v>
      </c>
      <c r="B43" s="3"/>
      <c r="C43" s="3"/>
      <c r="D43" s="3"/>
      <c r="E43" s="21"/>
      <c r="F43" s="6">
        <f t="shared" si="6"/>
        <v>0</v>
      </c>
      <c r="G43" s="6">
        <f t="shared" si="7"/>
        <v>0</v>
      </c>
      <c r="H43" s="4"/>
      <c r="I43" s="4"/>
      <c r="J43" s="4"/>
      <c r="K43" s="4"/>
      <c r="L43" s="6">
        <f t="shared" si="8"/>
        <v>0</v>
      </c>
      <c r="M43" s="16"/>
      <c r="N43" s="18" t="str">
        <f t="shared" si="1"/>
        <v>puste</v>
      </c>
      <c r="O43" s="7"/>
      <c r="P43" s="18"/>
      <c r="Q43" s="19"/>
      <c r="R43" s="7"/>
      <c r="S43" s="7"/>
      <c r="T43" s="7"/>
      <c r="U43" s="7"/>
      <c r="V43" s="7"/>
      <c r="W43" s="7"/>
      <c r="X43" s="7"/>
      <c r="Y43" s="8"/>
      <c r="Z43" s="8"/>
      <c r="AA43" s="8"/>
      <c r="AB43" s="8"/>
    </row>
    <row r="44" spans="1:28" x14ac:dyDescent="0.25">
      <c r="A44" s="11">
        <v>41</v>
      </c>
      <c r="B44" s="3"/>
      <c r="C44" s="3"/>
      <c r="D44" s="3"/>
      <c r="E44" s="21"/>
      <c r="F44" s="6">
        <f t="shared" si="6"/>
        <v>0</v>
      </c>
      <c r="G44" s="6">
        <f t="shared" si="7"/>
        <v>0</v>
      </c>
      <c r="H44" s="4"/>
      <c r="I44" s="4"/>
      <c r="J44" s="4"/>
      <c r="K44" s="4"/>
      <c r="L44" s="6">
        <f t="shared" si="8"/>
        <v>0</v>
      </c>
      <c r="M44" s="16"/>
      <c r="N44" s="18" t="str">
        <f t="shared" si="1"/>
        <v>puste</v>
      </c>
      <c r="O44" s="7"/>
      <c r="P44" s="18"/>
      <c r="Q44" s="19"/>
      <c r="R44" s="7"/>
      <c r="S44" s="7"/>
      <c r="T44" s="7"/>
      <c r="U44" s="7"/>
      <c r="V44" s="7"/>
      <c r="W44" s="7"/>
      <c r="X44" s="7"/>
      <c r="Y44" s="8"/>
      <c r="Z44" s="8"/>
      <c r="AA44" s="8"/>
      <c r="AB44" s="8"/>
    </row>
    <row r="45" spans="1:28" x14ac:dyDescent="0.25">
      <c r="A45" s="11">
        <v>42</v>
      </c>
      <c r="B45" s="3"/>
      <c r="C45" s="3"/>
      <c r="D45" s="3"/>
      <c r="E45" s="21"/>
      <c r="F45" s="6">
        <f t="shared" si="9"/>
        <v>0</v>
      </c>
      <c r="G45" s="6">
        <f t="shared" si="7"/>
        <v>0</v>
      </c>
      <c r="H45" s="4"/>
      <c r="I45" s="4"/>
      <c r="J45" s="4"/>
      <c r="K45" s="4"/>
      <c r="L45" s="6">
        <f t="shared" si="8"/>
        <v>0</v>
      </c>
      <c r="M45" s="16"/>
      <c r="N45" s="18" t="str">
        <f t="shared" si="1"/>
        <v>puste</v>
      </c>
      <c r="O45" s="7"/>
      <c r="P45" s="18"/>
      <c r="Q45" s="19"/>
      <c r="R45" s="7"/>
      <c r="S45" s="7"/>
      <c r="T45" s="7"/>
      <c r="U45" s="7"/>
      <c r="V45" s="7"/>
      <c r="W45" s="7"/>
      <c r="X45" s="7"/>
      <c r="Y45" s="8"/>
      <c r="Z45" s="8"/>
      <c r="AA45" s="8"/>
      <c r="AB45" s="8"/>
    </row>
    <row r="46" spans="1:28" x14ac:dyDescent="0.25">
      <c r="A46" s="11">
        <v>43</v>
      </c>
      <c r="B46" s="3"/>
      <c r="C46" s="3"/>
      <c r="D46" s="3"/>
      <c r="E46" s="21"/>
      <c r="F46" s="6">
        <f t="shared" si="6"/>
        <v>0</v>
      </c>
      <c r="G46" s="6">
        <f t="shared" si="7"/>
        <v>0</v>
      </c>
      <c r="H46" s="4"/>
      <c r="I46" s="4"/>
      <c r="J46" s="4"/>
      <c r="K46" s="4"/>
      <c r="L46" s="6">
        <f t="shared" si="8"/>
        <v>0</v>
      </c>
      <c r="M46" s="16"/>
      <c r="N46" s="18" t="str">
        <f t="shared" si="1"/>
        <v>puste</v>
      </c>
      <c r="O46" s="7"/>
      <c r="P46" s="18"/>
      <c r="Q46" s="19"/>
      <c r="R46" s="7"/>
      <c r="S46" s="7"/>
      <c r="T46" s="7"/>
      <c r="U46" s="7"/>
      <c r="V46" s="7"/>
      <c r="W46" s="7"/>
      <c r="X46" s="7"/>
      <c r="Y46" s="8"/>
      <c r="Z46" s="8"/>
      <c r="AA46" s="8"/>
      <c r="AB46" s="8"/>
    </row>
    <row r="47" spans="1:28" x14ac:dyDescent="0.25">
      <c r="A47" s="11">
        <v>44</v>
      </c>
      <c r="B47" s="3"/>
      <c r="C47" s="3"/>
      <c r="D47" s="3"/>
      <c r="E47" s="21"/>
      <c r="F47" s="6">
        <f t="shared" si="6"/>
        <v>0</v>
      </c>
      <c r="G47" s="6">
        <f t="shared" si="7"/>
        <v>0</v>
      </c>
      <c r="H47" s="4"/>
      <c r="I47" s="4"/>
      <c r="J47" s="4"/>
      <c r="K47" s="4"/>
      <c r="L47" s="6">
        <f t="shared" si="8"/>
        <v>0</v>
      </c>
      <c r="M47" s="16"/>
      <c r="N47" s="18" t="str">
        <f t="shared" si="1"/>
        <v>puste</v>
      </c>
      <c r="O47" s="7"/>
      <c r="P47" s="18"/>
      <c r="Q47" s="19"/>
      <c r="R47" s="7"/>
      <c r="S47" s="7"/>
      <c r="T47" s="7"/>
      <c r="U47" s="7"/>
      <c r="V47" s="7"/>
      <c r="W47" s="7"/>
      <c r="X47" s="7"/>
      <c r="Y47" s="8"/>
      <c r="Z47" s="8"/>
      <c r="AA47" s="8"/>
      <c r="AB47" s="8"/>
    </row>
    <row r="48" spans="1:28" x14ac:dyDescent="0.25">
      <c r="A48" s="11">
        <v>45</v>
      </c>
      <c r="B48" s="3"/>
      <c r="C48" s="3"/>
      <c r="D48" s="3"/>
      <c r="E48" s="21"/>
      <c r="F48" s="6">
        <f t="shared" si="6"/>
        <v>0</v>
      </c>
      <c r="G48" s="6">
        <f t="shared" si="7"/>
        <v>0</v>
      </c>
      <c r="H48" s="4"/>
      <c r="I48" s="4"/>
      <c r="J48" s="4"/>
      <c r="K48" s="4"/>
      <c r="L48" s="6">
        <f t="shared" si="8"/>
        <v>0</v>
      </c>
      <c r="M48" s="16"/>
      <c r="N48" s="18" t="str">
        <f t="shared" si="1"/>
        <v>puste</v>
      </c>
      <c r="O48" s="7"/>
      <c r="P48" s="18"/>
      <c r="Q48" s="19"/>
      <c r="R48" s="7"/>
      <c r="S48" s="7"/>
      <c r="T48" s="7"/>
      <c r="U48" s="7"/>
      <c r="V48" s="7"/>
      <c r="W48" s="7"/>
      <c r="X48" s="7"/>
      <c r="Y48" s="8"/>
      <c r="Z48" s="8"/>
      <c r="AA48" s="8"/>
      <c r="AB48" s="8"/>
    </row>
    <row r="49" spans="1:28" x14ac:dyDescent="0.25">
      <c r="A49" s="11">
        <v>46</v>
      </c>
      <c r="B49" s="3"/>
      <c r="C49" s="3"/>
      <c r="D49" s="3"/>
      <c r="E49" s="21"/>
      <c r="F49" s="6">
        <f t="shared" si="6"/>
        <v>0</v>
      </c>
      <c r="G49" s="6">
        <f t="shared" si="7"/>
        <v>0</v>
      </c>
      <c r="H49" s="4"/>
      <c r="I49" s="4"/>
      <c r="J49" s="4"/>
      <c r="K49" s="4"/>
      <c r="L49" s="6">
        <f t="shared" si="8"/>
        <v>0</v>
      </c>
      <c r="M49" s="16"/>
      <c r="N49" s="18" t="str">
        <f t="shared" si="1"/>
        <v>puste</v>
      </c>
      <c r="O49" s="7"/>
      <c r="P49" s="18"/>
      <c r="Q49" s="19"/>
      <c r="R49" s="7"/>
      <c r="S49" s="7"/>
      <c r="T49" s="7"/>
      <c r="U49" s="7"/>
      <c r="V49" s="7"/>
      <c r="W49" s="7"/>
      <c r="X49" s="7"/>
      <c r="Y49" s="8"/>
      <c r="Z49" s="8"/>
      <c r="AA49" s="8"/>
      <c r="AB49" s="8"/>
    </row>
    <row r="50" spans="1:28" x14ac:dyDescent="0.25">
      <c r="A50" s="11">
        <v>47</v>
      </c>
      <c r="B50" s="3"/>
      <c r="C50" s="3"/>
      <c r="D50" s="3"/>
      <c r="E50" s="21"/>
      <c r="F50" s="6">
        <v>0</v>
      </c>
      <c r="G50" s="6">
        <v>0</v>
      </c>
      <c r="H50" s="4"/>
      <c r="I50" s="4"/>
      <c r="J50" s="4"/>
      <c r="K50" s="4"/>
      <c r="L50" s="6">
        <f t="shared" si="8"/>
        <v>0</v>
      </c>
      <c r="M50" s="16"/>
      <c r="N50" s="18" t="str">
        <f t="shared" si="1"/>
        <v>puste</v>
      </c>
      <c r="O50" s="7"/>
      <c r="P50" s="18"/>
      <c r="Q50" s="19"/>
      <c r="R50" s="7"/>
      <c r="S50" s="7"/>
      <c r="T50" s="7"/>
      <c r="U50" s="7"/>
      <c r="V50" s="7"/>
      <c r="W50" s="7"/>
      <c r="X50" s="7"/>
      <c r="Y50" s="8"/>
      <c r="Z50" s="8"/>
      <c r="AA50" s="8"/>
      <c r="AB50" s="8"/>
    </row>
    <row r="51" spans="1:28" x14ac:dyDescent="0.25">
      <c r="A51" s="11">
        <v>48</v>
      </c>
      <c r="B51" s="3"/>
      <c r="C51" s="3"/>
      <c r="D51" s="3"/>
      <c r="E51" s="21"/>
      <c r="F51" s="6">
        <f t="shared" si="6"/>
        <v>0</v>
      </c>
      <c r="G51" s="6">
        <f t="shared" si="7"/>
        <v>0</v>
      </c>
      <c r="H51" s="4"/>
      <c r="I51" s="4"/>
      <c r="J51" s="4"/>
      <c r="K51" s="4"/>
      <c r="L51" s="6">
        <f t="shared" si="8"/>
        <v>0</v>
      </c>
      <c r="M51" s="16"/>
      <c r="N51" s="18" t="str">
        <f t="shared" si="1"/>
        <v>puste</v>
      </c>
      <c r="O51" s="7"/>
      <c r="P51" s="18"/>
      <c r="Q51" s="19"/>
      <c r="R51" s="7"/>
      <c r="S51" s="7"/>
      <c r="T51" s="7"/>
      <c r="U51" s="7"/>
      <c r="V51" s="7"/>
      <c r="W51" s="7"/>
      <c r="X51" s="7"/>
      <c r="Y51" s="8"/>
      <c r="Z51" s="8"/>
      <c r="AA51" s="8"/>
      <c r="AB51" s="8"/>
    </row>
    <row r="52" spans="1:28" x14ac:dyDescent="0.25">
      <c r="A52" s="11">
        <v>49</v>
      </c>
      <c r="B52" s="3"/>
      <c r="C52" s="3"/>
      <c r="D52" s="3"/>
      <c r="E52" s="21"/>
      <c r="F52" s="6">
        <f t="shared" si="9"/>
        <v>0</v>
      </c>
      <c r="G52" s="6">
        <v>0</v>
      </c>
      <c r="H52" s="4"/>
      <c r="I52" s="4"/>
      <c r="J52" s="4"/>
      <c r="K52" s="4"/>
      <c r="L52" s="6">
        <f t="shared" si="8"/>
        <v>0</v>
      </c>
      <c r="M52" s="16"/>
      <c r="N52" s="18" t="str">
        <f t="shared" si="1"/>
        <v>puste</v>
      </c>
      <c r="O52" s="7"/>
      <c r="P52" s="18"/>
      <c r="Q52" s="19"/>
      <c r="R52" s="7"/>
      <c r="S52" s="7"/>
      <c r="T52" s="7"/>
      <c r="U52" s="7"/>
      <c r="V52" s="7"/>
      <c r="W52" s="7"/>
      <c r="X52" s="7"/>
      <c r="Y52" s="8"/>
      <c r="Z52" s="8"/>
      <c r="AA52" s="8"/>
      <c r="AB52" s="8"/>
    </row>
    <row r="53" spans="1:28" x14ac:dyDescent="0.25">
      <c r="A53" s="11">
        <v>50</v>
      </c>
      <c r="B53" s="3"/>
      <c r="C53" s="3"/>
      <c r="D53" s="3"/>
      <c r="E53" s="21"/>
      <c r="F53" s="6">
        <v>0</v>
      </c>
      <c r="G53" s="6">
        <v>0</v>
      </c>
      <c r="H53" s="4"/>
      <c r="I53" s="4"/>
      <c r="J53" s="4"/>
      <c r="K53" s="4"/>
      <c r="L53" s="6">
        <v>0</v>
      </c>
      <c r="M53" s="16"/>
      <c r="N53" s="18" t="str">
        <f t="shared" si="1"/>
        <v>puste</v>
      </c>
      <c r="O53" s="7"/>
      <c r="P53" s="18"/>
      <c r="Q53" s="19"/>
      <c r="R53" s="7"/>
      <c r="S53" s="7"/>
      <c r="T53" s="7"/>
      <c r="U53" s="7"/>
      <c r="V53" s="7"/>
      <c r="W53" s="7"/>
      <c r="X53" s="7"/>
      <c r="Y53" s="8"/>
      <c r="Z53" s="8"/>
      <c r="AA53" s="8"/>
      <c r="AB53" s="8"/>
    </row>
    <row r="54" spans="1:28" x14ac:dyDescent="0.25">
      <c r="A54" s="11">
        <v>51</v>
      </c>
      <c r="B54" s="3"/>
      <c r="C54" s="3"/>
      <c r="D54" s="3"/>
      <c r="E54" s="21"/>
      <c r="F54" s="6">
        <f t="shared" si="6"/>
        <v>0</v>
      </c>
      <c r="G54" s="6">
        <f t="shared" si="7"/>
        <v>0</v>
      </c>
      <c r="H54" s="4"/>
      <c r="I54" s="4"/>
      <c r="J54" s="4"/>
      <c r="K54" s="4"/>
      <c r="L54" s="6">
        <f t="shared" si="8"/>
        <v>0</v>
      </c>
      <c r="M54" s="16"/>
      <c r="N54" s="18" t="str">
        <f t="shared" si="1"/>
        <v>puste</v>
      </c>
      <c r="O54" s="7"/>
      <c r="P54" s="18"/>
      <c r="Q54" s="19"/>
      <c r="R54" s="7"/>
      <c r="S54" s="7"/>
      <c r="T54" s="7"/>
      <c r="U54" s="7"/>
      <c r="V54" s="7"/>
      <c r="W54" s="7"/>
      <c r="X54" s="7"/>
      <c r="Y54" s="8"/>
      <c r="Z54" s="8"/>
      <c r="AA54" s="8"/>
      <c r="AB54" s="8"/>
    </row>
    <row r="55" spans="1:28" x14ac:dyDescent="0.25">
      <c r="A55" s="11">
        <v>52</v>
      </c>
      <c r="B55" s="3"/>
      <c r="C55" s="3"/>
      <c r="D55" s="3"/>
      <c r="E55" s="21"/>
      <c r="F55" s="6">
        <f t="shared" si="6"/>
        <v>0</v>
      </c>
      <c r="G55" s="6">
        <f t="shared" si="7"/>
        <v>0</v>
      </c>
      <c r="H55" s="4"/>
      <c r="I55" s="4"/>
      <c r="J55" s="4"/>
      <c r="K55" s="4"/>
      <c r="L55" s="6">
        <f t="shared" si="8"/>
        <v>0</v>
      </c>
      <c r="M55" s="16"/>
      <c r="N55" s="18" t="str">
        <f t="shared" si="1"/>
        <v>puste</v>
      </c>
      <c r="O55" s="7"/>
      <c r="P55" s="18"/>
      <c r="Q55" s="19"/>
      <c r="R55" s="7"/>
      <c r="S55" s="7"/>
      <c r="T55" s="7"/>
      <c r="U55" s="7"/>
      <c r="V55" s="7"/>
      <c r="W55" s="7"/>
      <c r="X55" s="7"/>
      <c r="Y55" s="8"/>
      <c r="Z55" s="8"/>
      <c r="AA55" s="8"/>
      <c r="AB55" s="8"/>
    </row>
    <row r="56" spans="1:28" x14ac:dyDescent="0.25">
      <c r="A56" s="11">
        <v>53</v>
      </c>
      <c r="B56" s="3"/>
      <c r="C56" s="3"/>
      <c r="D56" s="3"/>
      <c r="E56" s="21"/>
      <c r="F56" s="6">
        <f t="shared" si="6"/>
        <v>0</v>
      </c>
      <c r="G56" s="6">
        <f t="shared" si="7"/>
        <v>0</v>
      </c>
      <c r="H56" s="4"/>
      <c r="I56" s="4"/>
      <c r="J56" s="4"/>
      <c r="K56" s="4"/>
      <c r="L56" s="6">
        <f t="shared" si="8"/>
        <v>0</v>
      </c>
      <c r="M56" s="16"/>
      <c r="N56" s="18" t="str">
        <f t="shared" si="1"/>
        <v>puste</v>
      </c>
      <c r="O56" s="7"/>
      <c r="P56" s="18"/>
      <c r="Q56" s="19"/>
      <c r="R56" s="7"/>
      <c r="S56" s="7"/>
      <c r="T56" s="7"/>
      <c r="U56" s="7"/>
      <c r="V56" s="7"/>
      <c r="W56" s="7"/>
      <c r="X56" s="7"/>
      <c r="Y56" s="8"/>
      <c r="Z56" s="8"/>
      <c r="AA56" s="8"/>
      <c r="AB56" s="8"/>
    </row>
    <row r="57" spans="1:28" x14ac:dyDescent="0.25">
      <c r="A57" s="11">
        <v>54</v>
      </c>
      <c r="B57" s="3"/>
      <c r="C57" s="3"/>
      <c r="D57" s="3"/>
      <c r="E57" s="21"/>
      <c r="F57" s="6">
        <f t="shared" si="6"/>
        <v>0</v>
      </c>
      <c r="G57" s="6">
        <f t="shared" si="7"/>
        <v>0</v>
      </c>
      <c r="H57" s="4"/>
      <c r="I57" s="4"/>
      <c r="J57" s="4"/>
      <c r="K57" s="4"/>
      <c r="L57" s="6">
        <f t="shared" si="8"/>
        <v>0</v>
      </c>
      <c r="M57" s="16"/>
      <c r="N57" s="18" t="str">
        <f t="shared" si="1"/>
        <v>puste</v>
      </c>
      <c r="O57" s="7"/>
      <c r="P57" s="18"/>
      <c r="Q57" s="19"/>
      <c r="R57" s="7"/>
      <c r="S57" s="7"/>
      <c r="T57" s="7"/>
      <c r="U57" s="7"/>
      <c r="V57" s="7"/>
      <c r="W57" s="7"/>
      <c r="X57" s="7"/>
      <c r="Y57" s="8"/>
      <c r="Z57" s="8"/>
      <c r="AA57" s="8"/>
      <c r="AB57" s="8"/>
    </row>
    <row r="58" spans="1:28" x14ac:dyDescent="0.25">
      <c r="A58" s="11">
        <v>55</v>
      </c>
      <c r="B58" s="3"/>
      <c r="C58" s="3"/>
      <c r="D58" s="3"/>
      <c r="E58" s="21"/>
      <c r="F58" s="6">
        <f t="shared" si="6"/>
        <v>0</v>
      </c>
      <c r="G58" s="6">
        <f t="shared" si="7"/>
        <v>0</v>
      </c>
      <c r="H58" s="4"/>
      <c r="I58" s="4"/>
      <c r="J58" s="4"/>
      <c r="K58" s="4"/>
      <c r="L58" s="6">
        <f t="shared" si="8"/>
        <v>0</v>
      </c>
      <c r="M58" s="16"/>
      <c r="N58" s="18" t="str">
        <f t="shared" si="1"/>
        <v>puste</v>
      </c>
      <c r="O58" s="7"/>
      <c r="P58" s="18"/>
      <c r="Q58" s="19"/>
      <c r="R58" s="7"/>
      <c r="S58" s="7"/>
      <c r="T58" s="7"/>
      <c r="U58" s="7"/>
      <c r="V58" s="7"/>
      <c r="W58" s="7"/>
      <c r="X58" s="7"/>
      <c r="Y58" s="8"/>
      <c r="Z58" s="8"/>
      <c r="AA58" s="8"/>
      <c r="AB58" s="8"/>
    </row>
    <row r="59" spans="1:28" x14ac:dyDescent="0.25">
      <c r="A59" s="11">
        <v>56</v>
      </c>
      <c r="B59" s="3"/>
      <c r="C59" s="3"/>
      <c r="D59" s="3"/>
      <c r="E59" s="21"/>
      <c r="F59" s="6">
        <f t="shared" si="9"/>
        <v>0</v>
      </c>
      <c r="G59" s="6">
        <f t="shared" si="7"/>
        <v>0</v>
      </c>
      <c r="H59" s="4"/>
      <c r="I59" s="4"/>
      <c r="J59" s="4"/>
      <c r="K59" s="4"/>
      <c r="L59" s="6">
        <f t="shared" si="8"/>
        <v>0</v>
      </c>
      <c r="M59" s="16"/>
      <c r="N59" s="18" t="str">
        <f t="shared" si="1"/>
        <v>puste</v>
      </c>
      <c r="O59" s="7"/>
      <c r="P59" s="18"/>
      <c r="Q59" s="19"/>
      <c r="R59" s="7"/>
      <c r="S59" s="7"/>
      <c r="T59" s="7"/>
      <c r="U59" s="7"/>
      <c r="V59" s="7"/>
      <c r="W59" s="7"/>
      <c r="X59" s="7"/>
      <c r="Y59" s="8"/>
      <c r="Z59" s="8"/>
      <c r="AA59" s="8"/>
      <c r="AB59" s="8"/>
    </row>
    <row r="60" spans="1:28" x14ac:dyDescent="0.25">
      <c r="A60" s="11">
        <v>57</v>
      </c>
      <c r="B60" s="3"/>
      <c r="C60" s="3"/>
      <c r="D60" s="3"/>
      <c r="E60" s="21"/>
      <c r="F60" s="6">
        <f t="shared" si="6"/>
        <v>0</v>
      </c>
      <c r="G60" s="6">
        <f t="shared" si="7"/>
        <v>0</v>
      </c>
      <c r="H60" s="4"/>
      <c r="I60" s="4"/>
      <c r="J60" s="4"/>
      <c r="K60" s="4"/>
      <c r="L60" s="6">
        <f t="shared" si="8"/>
        <v>0</v>
      </c>
      <c r="M60" s="16"/>
      <c r="N60" s="18" t="str">
        <f t="shared" si="1"/>
        <v>puste</v>
      </c>
      <c r="O60" s="7"/>
      <c r="P60" s="18"/>
      <c r="Q60" s="19"/>
      <c r="R60" s="7"/>
      <c r="S60" s="7"/>
      <c r="T60" s="7"/>
      <c r="U60" s="7"/>
      <c r="V60" s="7"/>
      <c r="W60" s="7"/>
      <c r="X60" s="7"/>
      <c r="Y60" s="8"/>
      <c r="Z60" s="8"/>
      <c r="AA60" s="8"/>
      <c r="AB60" s="8"/>
    </row>
    <row r="61" spans="1:28" x14ac:dyDescent="0.25">
      <c r="A61" s="11">
        <v>58</v>
      </c>
      <c r="B61" s="3"/>
      <c r="C61" s="3"/>
      <c r="D61" s="3"/>
      <c r="E61" s="21"/>
      <c r="F61" s="6">
        <f t="shared" si="6"/>
        <v>0</v>
      </c>
      <c r="G61" s="6">
        <f t="shared" si="7"/>
        <v>0</v>
      </c>
      <c r="H61" s="4"/>
      <c r="I61" s="4"/>
      <c r="J61" s="4"/>
      <c r="K61" s="4"/>
      <c r="L61" s="6">
        <f t="shared" si="8"/>
        <v>0</v>
      </c>
      <c r="M61" s="16"/>
      <c r="N61" s="18" t="str">
        <f t="shared" si="1"/>
        <v>puste</v>
      </c>
      <c r="O61" s="7"/>
      <c r="P61" s="18"/>
      <c r="Q61" s="19"/>
      <c r="R61" s="7"/>
      <c r="S61" s="7"/>
      <c r="T61" s="7"/>
      <c r="U61" s="7"/>
      <c r="V61" s="7"/>
      <c r="W61" s="7"/>
      <c r="X61" s="7"/>
      <c r="Y61" s="8"/>
      <c r="Z61" s="8"/>
      <c r="AA61" s="8"/>
      <c r="AB61" s="8"/>
    </row>
    <row r="62" spans="1:28" ht="15.75" x14ac:dyDescent="0.25">
      <c r="D62" s="36" t="s">
        <v>17</v>
      </c>
      <c r="E62" s="37"/>
      <c r="F62" s="12">
        <f>SUM(F4:F61)</f>
        <v>0</v>
      </c>
      <c r="G62" s="12">
        <f t="shared" ref="G62:L62" si="10">SUM(G4:G61)</f>
        <v>0</v>
      </c>
      <c r="H62" s="12">
        <f t="shared" si="10"/>
        <v>0</v>
      </c>
      <c r="I62" s="12">
        <f t="shared" si="10"/>
        <v>0</v>
      </c>
      <c r="J62" s="12">
        <f t="shared" si="10"/>
        <v>0</v>
      </c>
      <c r="K62" s="12">
        <f t="shared" si="10"/>
        <v>0</v>
      </c>
      <c r="L62" s="40">
        <f t="shared" si="10"/>
        <v>0</v>
      </c>
      <c r="M62"/>
      <c r="N62" s="18"/>
      <c r="O62" s="7"/>
      <c r="P62" s="7"/>
      <c r="Q62" s="18"/>
      <c r="R62" s="7"/>
      <c r="S62" s="7"/>
      <c r="T62" s="7"/>
      <c r="U62" s="7"/>
      <c r="V62" s="7"/>
      <c r="W62" s="7"/>
      <c r="X62"/>
      <c r="Y62"/>
      <c r="Z62"/>
      <c r="AA62"/>
      <c r="AB62"/>
    </row>
    <row r="63" spans="1:28" ht="18.75" x14ac:dyDescent="0.25">
      <c r="D63" s="38"/>
      <c r="E63" s="39"/>
      <c r="F63" s="42">
        <f>F62+G62</f>
        <v>0</v>
      </c>
      <c r="G63" s="43"/>
      <c r="H63" s="42">
        <f>H62+I62</f>
        <v>0</v>
      </c>
      <c r="I63" s="43"/>
      <c r="J63" s="42">
        <f>J62+K62</f>
        <v>0</v>
      </c>
      <c r="K63" s="43"/>
      <c r="L63" s="41"/>
      <c r="M63"/>
      <c r="N63" s="18"/>
      <c r="O63" s="7"/>
      <c r="P63" s="7"/>
      <c r="Q63" s="18"/>
      <c r="R63" s="7"/>
      <c r="S63" s="7"/>
      <c r="T63" s="7"/>
      <c r="U63" s="7"/>
      <c r="V63" s="7"/>
      <c r="W63" s="7"/>
      <c r="X63"/>
      <c r="Y63"/>
      <c r="Z63"/>
      <c r="AA63"/>
      <c r="AB63"/>
    </row>
    <row r="64" spans="1:28" ht="23.25" customHeight="1" x14ac:dyDescent="0.25">
      <c r="D64" s="49" t="s">
        <v>21</v>
      </c>
      <c r="E64" s="22" t="s">
        <v>27</v>
      </c>
      <c r="F64" s="17">
        <f t="shared" ref="F64:L64" si="11">SUMIF($E$4:$E$61,"inwestycyjna",F$4:F$61)</f>
        <v>0</v>
      </c>
      <c r="G64" s="17">
        <f t="shared" si="11"/>
        <v>0</v>
      </c>
      <c r="H64" s="17">
        <f t="shared" si="11"/>
        <v>0</v>
      </c>
      <c r="I64" s="17">
        <f t="shared" si="11"/>
        <v>0</v>
      </c>
      <c r="J64" s="17">
        <f t="shared" si="11"/>
        <v>0</v>
      </c>
      <c r="K64" s="17">
        <f t="shared" si="11"/>
        <v>0</v>
      </c>
      <c r="L64" s="31">
        <f t="shared" si="11"/>
        <v>0</v>
      </c>
      <c r="M64"/>
      <c r="N64" s="18"/>
      <c r="O64" s="7"/>
      <c r="P64" s="7"/>
      <c r="Q64" s="18"/>
      <c r="R64" s="7"/>
      <c r="S64" s="7"/>
      <c r="T64" s="7"/>
      <c r="U64" s="7"/>
      <c r="V64" s="7"/>
      <c r="W64" s="7"/>
      <c r="X64"/>
      <c r="Y64"/>
      <c r="Z64"/>
      <c r="AA64"/>
      <c r="AB64"/>
    </row>
    <row r="65" spans="4:28" ht="24.75" customHeight="1" x14ac:dyDescent="0.25">
      <c r="D65" s="50"/>
      <c r="E65" s="23"/>
      <c r="F65" s="29">
        <f>F64+G64</f>
        <v>0</v>
      </c>
      <c r="G65" s="30"/>
      <c r="H65" s="29">
        <f>H64+I64</f>
        <v>0</v>
      </c>
      <c r="I65" s="30"/>
      <c r="J65" s="29">
        <f>J64+K64</f>
        <v>0</v>
      </c>
      <c r="K65" s="30"/>
      <c r="L65" s="32"/>
      <c r="M65"/>
      <c r="N65" s="18"/>
      <c r="O65" s="7"/>
      <c r="P65" s="7"/>
      <c r="Q65" s="18"/>
      <c r="R65" s="7"/>
      <c r="S65" s="7"/>
      <c r="T65" s="7"/>
      <c r="U65" s="7"/>
      <c r="V65" s="7"/>
      <c r="W65" s="7"/>
      <c r="X65"/>
      <c r="Y65"/>
      <c r="Z65"/>
      <c r="AA65"/>
      <c r="AB65"/>
    </row>
    <row r="66" spans="4:28" ht="22.5" customHeight="1" x14ac:dyDescent="0.25">
      <c r="D66" s="50"/>
      <c r="E66" s="22" t="s">
        <v>28</v>
      </c>
      <c r="F66" s="17">
        <f t="shared" ref="F66:L66" si="12">SUMIF($E$4:$E$61,"rekompensata",F$4:F$61)</f>
        <v>0</v>
      </c>
      <c r="G66" s="17">
        <f t="shared" si="12"/>
        <v>0</v>
      </c>
      <c r="H66" s="17">
        <f t="shared" si="12"/>
        <v>0</v>
      </c>
      <c r="I66" s="17">
        <f t="shared" si="12"/>
        <v>0</v>
      </c>
      <c r="J66" s="17">
        <f t="shared" si="12"/>
        <v>0</v>
      </c>
      <c r="K66" s="17">
        <f t="shared" si="12"/>
        <v>0</v>
      </c>
      <c r="L66" s="31">
        <f t="shared" si="12"/>
        <v>0</v>
      </c>
      <c r="M66"/>
      <c r="N66" s="18"/>
      <c r="O66" s="7"/>
      <c r="P66" s="7"/>
      <c r="Q66" s="18"/>
      <c r="R66" s="7"/>
      <c r="S66" s="7"/>
      <c r="T66" s="7"/>
      <c r="U66" s="7"/>
      <c r="V66" s="7"/>
      <c r="W66" s="7"/>
      <c r="X66"/>
      <c r="Y66"/>
      <c r="Z66"/>
      <c r="AA66"/>
      <c r="AB66"/>
    </row>
    <row r="67" spans="4:28" ht="45.75" customHeight="1" x14ac:dyDescent="0.25">
      <c r="D67" s="50"/>
      <c r="E67" s="23"/>
      <c r="F67" s="29">
        <f>F66+G66</f>
        <v>0</v>
      </c>
      <c r="G67" s="30"/>
      <c r="H67" s="29">
        <f>H66+I66</f>
        <v>0</v>
      </c>
      <c r="I67" s="30"/>
      <c r="J67" s="29">
        <f>J66+K66</f>
        <v>0</v>
      </c>
      <c r="K67" s="30"/>
      <c r="L67" s="32"/>
      <c r="M67"/>
      <c r="N67" s="18"/>
      <c r="O67" s="7"/>
      <c r="P67" s="7"/>
      <c r="Q67" s="18"/>
      <c r="R67" s="7"/>
      <c r="S67" s="7"/>
      <c r="T67" s="7"/>
      <c r="U67" s="7"/>
      <c r="V67" s="7"/>
      <c r="W67" s="7"/>
      <c r="X67"/>
      <c r="Y67"/>
      <c r="Z67"/>
      <c r="AA67"/>
      <c r="AB67"/>
    </row>
    <row r="68" spans="4:28" ht="19.899999999999999" customHeight="1" x14ac:dyDescent="0.25">
      <c r="D68" s="50"/>
      <c r="E68" s="27" t="s">
        <v>29</v>
      </c>
      <c r="F68" s="17">
        <f>SUMIF($N$4:$N$61,"rekompensata",F$4:F$61)</f>
        <v>0</v>
      </c>
      <c r="G68" s="17">
        <f>SUMIF($N$4:$N$61,"rekompensata",G$4:G$61)</f>
        <v>0</v>
      </c>
      <c r="H68" s="17">
        <f>SUMIF($N$4:$N$61,"irekompensata",H$4:H$61)</f>
        <v>0</v>
      </c>
      <c r="I68" s="17">
        <f>SUMIF($N$4:$N$61,"rekompensata",I$4:I$61)</f>
        <v>0</v>
      </c>
      <c r="J68" s="17">
        <f>SUMIF($N$4:$N$61,"rekompensata",J$4:J$61)</f>
        <v>0</v>
      </c>
      <c r="K68" s="17">
        <f>SUMIF($N$4:$N$61,"rekompensata",K$4:K$61)</f>
        <v>0</v>
      </c>
      <c r="L68" s="31">
        <f>SUMIF($N$4:$N$61,"irekompensata",L$4:L$61)</f>
        <v>0</v>
      </c>
      <c r="M68"/>
      <c r="N68" s="18"/>
      <c r="O68" s="7"/>
      <c r="P68" s="7"/>
      <c r="Q68" s="18"/>
      <c r="R68" s="7"/>
      <c r="S68" s="7"/>
      <c r="T68" s="7"/>
      <c r="U68" s="7"/>
      <c r="V68" s="7"/>
      <c r="W68" s="7"/>
      <c r="X68"/>
      <c r="Y68"/>
      <c r="Z68"/>
      <c r="AA68"/>
      <c r="AB68"/>
    </row>
    <row r="69" spans="4:28" ht="37.5" customHeight="1" x14ac:dyDescent="0.25">
      <c r="D69" s="50"/>
      <c r="E69" s="28"/>
      <c r="F69" s="29">
        <f>F68+G68</f>
        <v>0</v>
      </c>
      <c r="G69" s="30"/>
      <c r="H69" s="29">
        <f>H68+I68</f>
        <v>0</v>
      </c>
      <c r="I69" s="30"/>
      <c r="J69" s="29">
        <f>J68+K68</f>
        <v>0</v>
      </c>
      <c r="K69" s="30"/>
      <c r="L69" s="32"/>
      <c r="M69"/>
      <c r="N69" s="18"/>
      <c r="O69" s="7"/>
      <c r="P69" s="7"/>
      <c r="Q69" s="18"/>
      <c r="R69" s="7"/>
      <c r="S69" s="7"/>
      <c r="T69" s="7"/>
      <c r="U69" s="7"/>
      <c r="V69" s="7"/>
      <c r="W69" s="7"/>
      <c r="X69"/>
      <c r="Y69"/>
      <c r="Z69"/>
      <c r="AA69"/>
      <c r="AB69"/>
    </row>
    <row r="70" spans="4:28" ht="18" customHeight="1" x14ac:dyDescent="0.25">
      <c r="D70" s="50"/>
      <c r="E70" s="22" t="s">
        <v>26</v>
      </c>
      <c r="F70" s="17">
        <f>SUMIF($N$4:$N$61,"demiminis",F$4:F$61)</f>
        <v>0</v>
      </c>
      <c r="G70" s="17">
        <f t="shared" ref="G70:L72" si="13">SUMIF($N$4:$N$61,"deminimis",G$4:G$61)</f>
        <v>0</v>
      </c>
      <c r="H70" s="17">
        <f t="shared" si="13"/>
        <v>0</v>
      </c>
      <c r="I70" s="17">
        <f t="shared" si="13"/>
        <v>0</v>
      </c>
      <c r="J70" s="17">
        <f t="shared" si="13"/>
        <v>0</v>
      </c>
      <c r="K70" s="17">
        <f t="shared" si="13"/>
        <v>0</v>
      </c>
      <c r="L70" s="31">
        <f t="shared" si="13"/>
        <v>0</v>
      </c>
      <c r="M70"/>
      <c r="N70" s="18"/>
      <c r="O70" s="7"/>
      <c r="P70" s="7"/>
      <c r="Q70" s="18"/>
      <c r="R70" s="7"/>
      <c r="S70" s="7"/>
      <c r="T70" s="7"/>
      <c r="U70" s="7"/>
      <c r="V70" s="7"/>
      <c r="W70" s="7"/>
      <c r="X70"/>
      <c r="Y70"/>
      <c r="Z70"/>
      <c r="AA70"/>
      <c r="AB70"/>
    </row>
    <row r="71" spans="4:28" ht="32.25" customHeight="1" x14ac:dyDescent="0.25">
      <c r="D71" s="50"/>
      <c r="E71" s="23"/>
      <c r="F71" s="29">
        <f>F70+G70</f>
        <v>0</v>
      </c>
      <c r="G71" s="30"/>
      <c r="H71" s="29">
        <f>H70+I70</f>
        <v>0</v>
      </c>
      <c r="I71" s="30"/>
      <c r="J71" s="29">
        <f>J70+K70</f>
        <v>0</v>
      </c>
      <c r="K71" s="30"/>
      <c r="L71" s="32"/>
      <c r="M71"/>
      <c r="N71" s="18"/>
      <c r="O71" s="7"/>
      <c r="P71" s="7"/>
      <c r="Q71" s="18"/>
      <c r="R71" s="7"/>
      <c r="S71" s="7"/>
      <c r="T71" s="7"/>
      <c r="U71" s="7"/>
      <c r="V71" s="7"/>
      <c r="W71" s="7"/>
      <c r="X71"/>
      <c r="Y71"/>
      <c r="Z71"/>
      <c r="AA71"/>
      <c r="AB71"/>
    </row>
    <row r="72" spans="4:28" ht="27.75" customHeight="1" x14ac:dyDescent="0.25">
      <c r="D72" s="50"/>
      <c r="E72" s="48" t="s">
        <v>18</v>
      </c>
      <c r="F72" s="17">
        <f>SUMIF($N$4:$N$61,"demiminis",F$4:F$61)</f>
        <v>0</v>
      </c>
      <c r="G72" s="17">
        <f t="shared" si="13"/>
        <v>0</v>
      </c>
      <c r="H72" s="17">
        <f t="shared" si="13"/>
        <v>0</v>
      </c>
      <c r="I72" s="17">
        <f t="shared" si="13"/>
        <v>0</v>
      </c>
      <c r="J72" s="17">
        <f t="shared" si="13"/>
        <v>0</v>
      </c>
      <c r="K72" s="17">
        <f t="shared" si="13"/>
        <v>0</v>
      </c>
      <c r="L72" s="31">
        <f t="shared" si="13"/>
        <v>0</v>
      </c>
      <c r="M72"/>
      <c r="N72" s="18"/>
      <c r="O72" s="7"/>
      <c r="P72" s="7"/>
      <c r="Q72" s="18"/>
      <c r="R72" s="7"/>
      <c r="S72" s="7"/>
      <c r="T72" s="7"/>
      <c r="U72" s="7"/>
      <c r="V72" s="7"/>
      <c r="W72" s="7"/>
      <c r="X72"/>
      <c r="Y72"/>
      <c r="Z72"/>
      <c r="AA72"/>
      <c r="AB72"/>
    </row>
    <row r="73" spans="4:28" ht="17.25" customHeight="1" x14ac:dyDescent="0.25">
      <c r="D73" s="50"/>
      <c r="E73" s="51"/>
      <c r="F73" s="29">
        <f>F72+G72</f>
        <v>0</v>
      </c>
      <c r="G73" s="30"/>
      <c r="H73" s="29">
        <f>H72+I72</f>
        <v>0</v>
      </c>
      <c r="I73" s="30"/>
      <c r="J73" s="29">
        <f>J72+K72</f>
        <v>0</v>
      </c>
      <c r="K73" s="30"/>
      <c r="L73" s="32"/>
      <c r="M73"/>
      <c r="N73" s="18"/>
      <c r="O73" s="7"/>
      <c r="P73" s="7"/>
      <c r="Q73" s="18"/>
      <c r="R73" s="7"/>
      <c r="S73" s="7"/>
      <c r="T73" s="7"/>
      <c r="U73" s="7"/>
      <c r="V73" s="7"/>
      <c r="W73" s="7"/>
      <c r="X73"/>
      <c r="Y73"/>
      <c r="Z73"/>
      <c r="AA73"/>
      <c r="AB73"/>
    </row>
    <row r="74" spans="4:28" ht="18.75" customHeight="1" x14ac:dyDescent="0.25">
      <c r="D74" s="50"/>
      <c r="E74" s="48" t="s">
        <v>30</v>
      </c>
      <c r="F74" s="17">
        <f t="shared" ref="F74:L74" si="14">SUMIF($N$4:$N$61,"Inne",F$4:F$61)</f>
        <v>0</v>
      </c>
      <c r="G74" s="17">
        <f t="shared" si="14"/>
        <v>0</v>
      </c>
      <c r="H74" s="17">
        <f t="shared" si="14"/>
        <v>0</v>
      </c>
      <c r="I74" s="17">
        <f t="shared" si="14"/>
        <v>0</v>
      </c>
      <c r="J74" s="17">
        <f t="shared" si="14"/>
        <v>0</v>
      </c>
      <c r="K74" s="17">
        <f t="shared" si="14"/>
        <v>0</v>
      </c>
      <c r="L74" s="31">
        <f t="shared" si="14"/>
        <v>0</v>
      </c>
      <c r="M74"/>
      <c r="N74" s="18"/>
      <c r="O74" s="7"/>
      <c r="P74" s="7"/>
      <c r="Q74" s="18"/>
      <c r="R74" s="7"/>
      <c r="S74" s="7"/>
      <c r="T74" s="7"/>
      <c r="U74" s="7"/>
      <c r="V74" s="7"/>
      <c r="W74" s="7"/>
      <c r="X74"/>
      <c r="Y74"/>
      <c r="Z74"/>
      <c r="AA74"/>
      <c r="AB74"/>
    </row>
    <row r="75" spans="4:28" ht="15" customHeight="1" x14ac:dyDescent="0.25">
      <c r="D75" s="50"/>
      <c r="E75" s="23"/>
      <c r="F75" s="29">
        <f>F71+G71</f>
        <v>0</v>
      </c>
      <c r="G75" s="30"/>
      <c r="H75" s="29">
        <f>H71+I71</f>
        <v>0</v>
      </c>
      <c r="I75" s="30"/>
      <c r="J75" s="29">
        <f t="shared" ref="J75" si="15">J74+K74</f>
        <v>0</v>
      </c>
      <c r="K75" s="30"/>
      <c r="L75" s="32"/>
      <c r="M75"/>
      <c r="N75" s="18"/>
      <c r="O75" s="7"/>
      <c r="P75" s="7"/>
      <c r="Q75" s="18"/>
      <c r="R75" s="7"/>
      <c r="S75" s="7"/>
      <c r="T75" s="7"/>
      <c r="U75" s="7"/>
      <c r="V75" s="7"/>
      <c r="W75" s="7"/>
      <c r="X75"/>
      <c r="Y75"/>
      <c r="Z75"/>
      <c r="AA75"/>
      <c r="AB75"/>
    </row>
    <row r="76" spans="4:28" x14ac:dyDescent="0.25">
      <c r="D76" s="50"/>
      <c r="E76" s="46" t="s">
        <v>22</v>
      </c>
      <c r="F76" s="6">
        <f>SUMIF($D$4:$D$61,"Bez pomocy",F$4:F$61)</f>
        <v>0</v>
      </c>
      <c r="G76" s="6">
        <f t="shared" ref="G76:K76" si="16">SUMIF($D$4:$D$61,"Bez pomocy",G$4:G$61)</f>
        <v>0</v>
      </c>
      <c r="H76" s="6">
        <f t="shared" si="16"/>
        <v>0</v>
      </c>
      <c r="I76" s="6">
        <f t="shared" si="16"/>
        <v>0</v>
      </c>
      <c r="J76" s="6">
        <f t="shared" si="16"/>
        <v>0</v>
      </c>
      <c r="K76" s="6">
        <f t="shared" si="16"/>
        <v>0</v>
      </c>
      <c r="L76" s="31">
        <f>SUMIF($D$4:$D$61,"Bez pomocy",L$4:L$61)</f>
        <v>0</v>
      </c>
      <c r="M76"/>
      <c r="N76" s="18"/>
      <c r="O76" s="7"/>
      <c r="P76" s="7"/>
      <c r="Q76" s="18"/>
      <c r="R76" s="7"/>
      <c r="S76" s="7"/>
      <c r="T76" s="7"/>
      <c r="U76" s="7"/>
      <c r="V76" s="7"/>
      <c r="W76" s="7"/>
      <c r="X76"/>
      <c r="Y76"/>
      <c r="Z76"/>
      <c r="AA76"/>
      <c r="AB76"/>
    </row>
    <row r="77" spans="4:28" ht="29.25" customHeight="1" x14ac:dyDescent="0.25">
      <c r="D77" s="50"/>
      <c r="E77" s="47"/>
      <c r="F77" s="29">
        <f>F76+G76</f>
        <v>0</v>
      </c>
      <c r="G77" s="30"/>
      <c r="H77" s="29">
        <f>H76+I76</f>
        <v>0</v>
      </c>
      <c r="I77" s="30"/>
      <c r="J77" s="29">
        <f>J76+K76</f>
        <v>0</v>
      </c>
      <c r="K77" s="30"/>
      <c r="L77" s="32"/>
      <c r="M77"/>
      <c r="N77" s="18"/>
      <c r="O77" s="7"/>
      <c r="P77" s="7"/>
      <c r="Q77" s="18"/>
      <c r="R77" s="7"/>
      <c r="S77" s="7"/>
      <c r="T77" s="7"/>
      <c r="U77" s="7"/>
      <c r="V77" s="7"/>
      <c r="W77" s="7"/>
      <c r="X77"/>
      <c r="Y77"/>
      <c r="Z77"/>
      <c r="AA77"/>
      <c r="AB77"/>
    </row>
    <row r="78" spans="4:28" ht="32.25" customHeight="1" x14ac:dyDescent="0.25">
      <c r="D78"/>
      <c r="M78"/>
      <c r="N78" s="18"/>
      <c r="O78" s="7"/>
      <c r="P78" s="7"/>
      <c r="Q78" s="18"/>
      <c r="R78" s="7"/>
      <c r="S78" s="7"/>
      <c r="T78" s="7"/>
      <c r="U78" s="7"/>
      <c r="V78" s="7"/>
      <c r="W78" s="7"/>
      <c r="X78"/>
      <c r="Y78"/>
      <c r="Z78"/>
      <c r="AA78"/>
      <c r="AB78"/>
    </row>
    <row r="79" spans="4:28" x14ac:dyDescent="0.25">
      <c r="D79"/>
      <c r="M79"/>
      <c r="N79" s="18"/>
      <c r="O79" s="7"/>
      <c r="P79" s="7"/>
      <c r="Q79" s="18"/>
      <c r="R79" s="7"/>
      <c r="S79" s="7"/>
      <c r="T79" s="7"/>
      <c r="U79" s="7"/>
      <c r="V79" s="7"/>
      <c r="W79" s="7"/>
      <c r="X79"/>
      <c r="Y79"/>
      <c r="Z79"/>
      <c r="AA79"/>
      <c r="AB79"/>
    </row>
    <row r="80" spans="4:28" x14ac:dyDescent="0.25">
      <c r="D80"/>
      <c r="E80"/>
      <c r="F80"/>
      <c r="G80"/>
      <c r="H80"/>
      <c r="I80"/>
      <c r="J80"/>
      <c r="K80"/>
      <c r="L80"/>
      <c r="M80"/>
      <c r="N80" s="18"/>
      <c r="O80" s="7"/>
      <c r="P80" s="7"/>
      <c r="Q80" s="18"/>
      <c r="R80" s="7"/>
      <c r="S80" s="7"/>
      <c r="T80" s="7"/>
      <c r="U80" s="7"/>
      <c r="V80" s="7"/>
      <c r="W80" s="7"/>
      <c r="X80"/>
      <c r="Y80"/>
      <c r="Z80"/>
      <c r="AA80"/>
      <c r="AB80"/>
    </row>
    <row r="81" spans="4:28" x14ac:dyDescent="0.25">
      <c r="D81"/>
      <c r="E81" s="13"/>
      <c r="F81" s="14"/>
      <c r="G81" s="14"/>
      <c r="H81" s="14"/>
      <c r="I81" s="14"/>
      <c r="J81" s="14"/>
      <c r="K81" s="14"/>
      <c r="L81" s="14"/>
      <c r="M81"/>
      <c r="N81" s="18"/>
      <c r="O81" s="7"/>
      <c r="P81" s="7"/>
      <c r="Q81" s="18"/>
      <c r="R81" s="7"/>
      <c r="S81" s="7"/>
      <c r="T81" s="7"/>
      <c r="U81" s="7"/>
      <c r="V81" s="7"/>
      <c r="W81" s="7"/>
      <c r="X81"/>
      <c r="Y81"/>
      <c r="Z81"/>
      <c r="AA81"/>
      <c r="AB81"/>
    </row>
    <row r="82" spans="4:28" x14ac:dyDescent="0.25">
      <c r="D82"/>
      <c r="E82" s="15"/>
      <c r="F82"/>
      <c r="G82"/>
      <c r="H82"/>
      <c r="I82"/>
      <c r="J82"/>
      <c r="K82"/>
      <c r="L82"/>
      <c r="M82"/>
      <c r="N82" s="18"/>
      <c r="O82" s="7"/>
      <c r="P82" s="7"/>
      <c r="Q82" s="18"/>
      <c r="R82" s="7"/>
      <c r="S82" s="7"/>
      <c r="T82" s="7"/>
      <c r="U82" s="7"/>
      <c r="V82" s="7"/>
      <c r="W82" s="7"/>
      <c r="X82"/>
      <c r="Y82"/>
      <c r="Z82"/>
      <c r="AA82"/>
      <c r="AB82"/>
    </row>
  </sheetData>
  <dataConsolidate/>
  <mergeCells count="51">
    <mergeCell ref="L74:L75"/>
    <mergeCell ref="F75:G75"/>
    <mergeCell ref="H75:I75"/>
    <mergeCell ref="J75:K75"/>
    <mergeCell ref="E74:E75"/>
    <mergeCell ref="H73:I73"/>
    <mergeCell ref="J73:K73"/>
    <mergeCell ref="L72:L73"/>
    <mergeCell ref="E76:E77"/>
    <mergeCell ref="F77:G77"/>
    <mergeCell ref="H77:I77"/>
    <mergeCell ref="J77:K77"/>
    <mergeCell ref="L76:L77"/>
    <mergeCell ref="M2:M3"/>
    <mergeCell ref="L70:L71"/>
    <mergeCell ref="L62:L63"/>
    <mergeCell ref="F71:G71"/>
    <mergeCell ref="H71:I71"/>
    <mergeCell ref="F63:G63"/>
    <mergeCell ref="H63:I63"/>
    <mergeCell ref="J63:K63"/>
    <mergeCell ref="F65:G65"/>
    <mergeCell ref="F2:G2"/>
    <mergeCell ref="J71:K71"/>
    <mergeCell ref="L68:L69"/>
    <mergeCell ref="F69:G69"/>
    <mergeCell ref="H69:I69"/>
    <mergeCell ref="J69:K69"/>
    <mergeCell ref="A1:A3"/>
    <mergeCell ref="B2:B3"/>
    <mergeCell ref="C2:C3"/>
    <mergeCell ref="L64:L65"/>
    <mergeCell ref="E64:E65"/>
    <mergeCell ref="D62:E63"/>
    <mergeCell ref="D2:D3"/>
    <mergeCell ref="H65:I65"/>
    <mergeCell ref="J65:K65"/>
    <mergeCell ref="D64:D77"/>
    <mergeCell ref="E72:E73"/>
    <mergeCell ref="F73:G73"/>
    <mergeCell ref="E70:E71"/>
    <mergeCell ref="E2:E3"/>
    <mergeCell ref="H2:I2"/>
    <mergeCell ref="J2:K2"/>
    <mergeCell ref="L2:L3"/>
    <mergeCell ref="E68:E69"/>
    <mergeCell ref="E66:E67"/>
    <mergeCell ref="F67:G67"/>
    <mergeCell ref="H67:I67"/>
    <mergeCell ref="J67:K67"/>
    <mergeCell ref="L66:L67"/>
  </mergeCells>
  <phoneticPr fontId="11" type="noConversion"/>
  <dataValidations count="2">
    <dataValidation type="list" allowBlank="1" showInputMessage="1" showErrorMessage="1" sqref="D4:D61" xr:uid="{00000000-0002-0000-0000-000000000000}">
      <formula1>$P$5:$P$9</formula1>
    </dataValidation>
    <dataValidation type="list" allowBlank="1" showInputMessage="1" showErrorMessage="1" sqref="E4:E61" xr:uid="{00000000-0002-0000-0000-000001000000}">
      <formula1>$E$64:$E$77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2026-07-01T09:41:45Z</dcterms:modified>
</cp:coreProperties>
</file>